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240" windowHeight="12435" tabRatio="852" activeTab="6"/>
  </bookViews>
  <sheets>
    <sheet name="bov" sheetId="30" r:id="rId1"/>
    <sheet name="bac" sheetId="29" r:id="rId2"/>
    <sheet name="ss" sheetId="28" r:id="rId3"/>
    <sheet name="s1-1" sheetId="48" r:id="rId4"/>
    <sheet name="s1-2" sheetId="58" r:id="rId5"/>
    <sheet name="s1-3" sheetId="59" r:id="rId6"/>
    <sheet name="caval" sheetId="57" r:id="rId7"/>
  </sheets>
  <definedNames>
    <definedName name="_xlnm.Print_Area" localSheetId="1">bac!$A$1:$G$32</definedName>
    <definedName name="_xlnm.Print_Titles" localSheetId="6">caval!$6:$6</definedName>
    <definedName name="_xlnm.Print_Titles" localSheetId="3">'s1-1'!$16:$16</definedName>
    <definedName name="_xlnm.Print_Titles" localSheetId="4">'s1-2'!$16:$16</definedName>
    <definedName name="_xlnm.Print_Titles" localSheetId="5">'s1-3'!$16:$16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P25" i="59"/>
  <c r="P17"/>
  <c r="F27" i="28"/>
  <c r="O252" i="48"/>
  <c r="O251"/>
  <c r="O250"/>
  <c r="O249"/>
  <c r="Q249" s="1"/>
  <c r="J249"/>
  <c r="H249"/>
  <c r="O248"/>
  <c r="O247"/>
  <c r="O246"/>
  <c r="O245"/>
  <c r="Q245" s="1"/>
  <c r="J245"/>
  <c r="H245"/>
  <c r="O244"/>
  <c r="O243"/>
  <c r="O242"/>
  <c r="O241"/>
  <c r="Q241" s="1"/>
  <c r="J241"/>
  <c r="H241"/>
  <c r="O240"/>
  <c r="O239"/>
  <c r="O238"/>
  <c r="O237"/>
  <c r="J237"/>
  <c r="H237"/>
  <c r="O104"/>
  <c r="O103"/>
  <c r="O102"/>
  <c r="O101"/>
  <c r="Q101" s="1"/>
  <c r="J101"/>
  <c r="H101"/>
  <c r="O228"/>
  <c r="O227"/>
  <c r="O226"/>
  <c r="O225"/>
  <c r="J225"/>
  <c r="H225"/>
  <c r="O224"/>
  <c r="O223"/>
  <c r="O222"/>
  <c r="O221"/>
  <c r="J221"/>
  <c r="H221"/>
  <c r="O220"/>
  <c r="O219"/>
  <c r="O218"/>
  <c r="O217"/>
  <c r="J217"/>
  <c r="H217"/>
  <c r="O216"/>
  <c r="O215"/>
  <c r="O214"/>
  <c r="O213"/>
  <c r="Q213" s="1"/>
  <c r="J213"/>
  <c r="H213"/>
  <c r="O212"/>
  <c r="O211"/>
  <c r="O210"/>
  <c r="O209"/>
  <c r="J209"/>
  <c r="H209"/>
  <c r="O208"/>
  <c r="O207"/>
  <c r="O206"/>
  <c r="O205"/>
  <c r="Q205" s="1"/>
  <c r="J205"/>
  <c r="H205"/>
  <c r="O108"/>
  <c r="O107"/>
  <c r="O106"/>
  <c r="O105"/>
  <c r="J105"/>
  <c r="H105"/>
  <c r="E27" i="28" l="1"/>
  <c r="Q221" i="48"/>
  <c r="Q105"/>
  <c r="Q217"/>
  <c r="Q225"/>
  <c r="Q237"/>
  <c r="Q209"/>
  <c r="O196" l="1"/>
  <c r="O195"/>
  <c r="O194"/>
  <c r="O193"/>
  <c r="J193"/>
  <c r="H193"/>
  <c r="O192"/>
  <c r="O191"/>
  <c r="O190"/>
  <c r="O189"/>
  <c r="Q189" s="1"/>
  <c r="J189"/>
  <c r="H189"/>
  <c r="O188"/>
  <c r="O187"/>
  <c r="O186"/>
  <c r="O185"/>
  <c r="J185"/>
  <c r="H185"/>
  <c r="O184"/>
  <c r="O183"/>
  <c r="O182"/>
  <c r="O181"/>
  <c r="Q181" s="1"/>
  <c r="J181"/>
  <c r="H181"/>
  <c r="O180"/>
  <c r="O179"/>
  <c r="O178"/>
  <c r="O177"/>
  <c r="J177"/>
  <c r="H177"/>
  <c r="O176"/>
  <c r="O175"/>
  <c r="O174"/>
  <c r="Q173"/>
  <c r="O173"/>
  <c r="J173"/>
  <c r="H173"/>
  <c r="O172"/>
  <c r="O171"/>
  <c r="O170"/>
  <c r="O169"/>
  <c r="J169"/>
  <c r="H169"/>
  <c r="O168"/>
  <c r="O167"/>
  <c r="O166"/>
  <c r="O165"/>
  <c r="J165"/>
  <c r="H165"/>
  <c r="O164"/>
  <c r="O163"/>
  <c r="O162"/>
  <c r="O161"/>
  <c r="J161"/>
  <c r="H161"/>
  <c r="O160"/>
  <c r="O159"/>
  <c r="O158"/>
  <c r="O157"/>
  <c r="J157"/>
  <c r="H157"/>
  <c r="O236"/>
  <c r="O235"/>
  <c r="O234"/>
  <c r="O233"/>
  <c r="J233"/>
  <c r="H233"/>
  <c r="O232"/>
  <c r="O231"/>
  <c r="O230"/>
  <c r="O229"/>
  <c r="J229"/>
  <c r="H229"/>
  <c r="O204"/>
  <c r="O203"/>
  <c r="O202"/>
  <c r="O201"/>
  <c r="J201"/>
  <c r="H201"/>
  <c r="O200"/>
  <c r="O199"/>
  <c r="O198"/>
  <c r="O197"/>
  <c r="J197"/>
  <c r="H197"/>
  <c r="O156"/>
  <c r="O155"/>
  <c r="O154"/>
  <c r="O153"/>
  <c r="Q153" s="1"/>
  <c r="J153"/>
  <c r="H153"/>
  <c r="O152"/>
  <c r="O151"/>
  <c r="O150"/>
  <c r="O149"/>
  <c r="Q149" s="1"/>
  <c r="J149"/>
  <c r="H149"/>
  <c r="Q161" l="1"/>
  <c r="Q177"/>
  <c r="Q185"/>
  <c r="Q193"/>
  <c r="Q201"/>
  <c r="Q233"/>
  <c r="Q169"/>
  <c r="Q197"/>
  <c r="Q157"/>
  <c r="Q229"/>
  <c r="Q165"/>
  <c r="O132" l="1"/>
  <c r="O131"/>
  <c r="O130"/>
  <c r="O129"/>
  <c r="J129"/>
  <c r="H129"/>
  <c r="Q129" l="1"/>
  <c r="O36" i="59"/>
  <c r="O35"/>
  <c r="O34"/>
  <c r="O33"/>
  <c r="J33"/>
  <c r="H33"/>
  <c r="O44"/>
  <c r="O43"/>
  <c r="O42"/>
  <c r="O41"/>
  <c r="J41"/>
  <c r="H41"/>
  <c r="O40"/>
  <c r="O39"/>
  <c r="O38"/>
  <c r="O37"/>
  <c r="J37"/>
  <c r="H37"/>
  <c r="O32"/>
  <c r="O31"/>
  <c r="O30"/>
  <c r="O29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Q41" l="1"/>
  <c r="Q17"/>
  <c r="Q25"/>
  <c r="Q21"/>
  <c r="Q29"/>
  <c r="Q33"/>
  <c r="Q37"/>
  <c r="O92" i="48"/>
  <c r="O91"/>
  <c r="O90"/>
  <c r="O89"/>
  <c r="J89"/>
  <c r="H89"/>
  <c r="O88"/>
  <c r="O87"/>
  <c r="O86"/>
  <c r="O85"/>
  <c r="J85"/>
  <c r="H85"/>
  <c r="O84"/>
  <c r="O83"/>
  <c r="O82"/>
  <c r="O81"/>
  <c r="J81"/>
  <c r="H81"/>
  <c r="Q89" l="1"/>
  <c r="Q85"/>
  <c r="Q81"/>
  <c r="O64" l="1"/>
  <c r="O63"/>
  <c r="O62"/>
  <c r="O61"/>
  <c r="J61"/>
  <c r="H61"/>
  <c r="O20" i="58"/>
  <c r="O19"/>
  <c r="O18"/>
  <c r="O17"/>
  <c r="J17"/>
  <c r="H17"/>
  <c r="Q17" l="1"/>
  <c r="Q61" i="48"/>
  <c r="O32" i="58"/>
  <c r="O31"/>
  <c r="O30"/>
  <c r="O29"/>
  <c r="Q29" s="1"/>
  <c r="J29"/>
  <c r="H29"/>
  <c r="O24" l="1"/>
  <c r="O23"/>
  <c r="O22"/>
  <c r="O21"/>
  <c r="Q21" s="1"/>
  <c r="J21"/>
  <c r="H21"/>
  <c r="O48" i="59" l="1"/>
  <c r="O47"/>
  <c r="O46"/>
  <c r="O45"/>
  <c r="J45"/>
  <c r="H45"/>
  <c r="R14"/>
  <c r="O80" i="58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28"/>
  <c r="O27"/>
  <c r="O26"/>
  <c r="O25"/>
  <c r="J25"/>
  <c r="H25"/>
  <c r="R14"/>
  <c r="O116" i="48"/>
  <c r="O115"/>
  <c r="O114"/>
  <c r="O113"/>
  <c r="J113"/>
  <c r="H113"/>
  <c r="O76"/>
  <c r="O75"/>
  <c r="O74"/>
  <c r="O73"/>
  <c r="J73"/>
  <c r="H73"/>
  <c r="R14"/>
  <c r="H17"/>
  <c r="J17"/>
  <c r="O17"/>
  <c r="O18"/>
  <c r="O19"/>
  <c r="O20"/>
  <c r="H21"/>
  <c r="J21"/>
  <c r="O21"/>
  <c r="O22"/>
  <c r="O23"/>
  <c r="O24"/>
  <c r="H25"/>
  <c r="J25"/>
  <c r="O25"/>
  <c r="O26"/>
  <c r="O27"/>
  <c r="O28"/>
  <c r="H29"/>
  <c r="J29"/>
  <c r="O29"/>
  <c r="Q29" s="1"/>
  <c r="R29" s="1"/>
  <c r="O30"/>
  <c r="O31"/>
  <c r="O32"/>
  <c r="H33"/>
  <c r="J33"/>
  <c r="O33"/>
  <c r="O34"/>
  <c r="O35"/>
  <c r="Q33" s="1"/>
  <c r="R33" s="1"/>
  <c r="O36"/>
  <c r="H37"/>
  <c r="J37"/>
  <c r="O37"/>
  <c r="Q37" s="1"/>
  <c r="R37" s="1"/>
  <c r="O38"/>
  <c r="O39"/>
  <c r="O40"/>
  <c r="H41"/>
  <c r="J41"/>
  <c r="O41"/>
  <c r="O42"/>
  <c r="O43"/>
  <c r="O44"/>
  <c r="H45"/>
  <c r="J45"/>
  <c r="O45"/>
  <c r="Q45" s="1"/>
  <c r="R45" s="1"/>
  <c r="O46"/>
  <c r="O47"/>
  <c r="O48"/>
  <c r="H49"/>
  <c r="J49"/>
  <c r="O49"/>
  <c r="O50"/>
  <c r="O51"/>
  <c r="O52"/>
  <c r="H53"/>
  <c r="J53"/>
  <c r="O53"/>
  <c r="O54"/>
  <c r="O55"/>
  <c r="O56"/>
  <c r="H57"/>
  <c r="J57"/>
  <c r="O57"/>
  <c r="O58"/>
  <c r="O59"/>
  <c r="O60"/>
  <c r="H65"/>
  <c r="J65"/>
  <c r="O65"/>
  <c r="O66"/>
  <c r="O67"/>
  <c r="O68"/>
  <c r="H69"/>
  <c r="J69"/>
  <c r="O69"/>
  <c r="O70"/>
  <c r="O71"/>
  <c r="O72"/>
  <c r="H77"/>
  <c r="J77"/>
  <c r="O77"/>
  <c r="O78"/>
  <c r="O79"/>
  <c r="O80"/>
  <c r="H93"/>
  <c r="J93"/>
  <c r="O93"/>
  <c r="O94"/>
  <c r="O95"/>
  <c r="O96"/>
  <c r="H97"/>
  <c r="J97"/>
  <c r="O97"/>
  <c r="O98"/>
  <c r="O99"/>
  <c r="O100"/>
  <c r="H109"/>
  <c r="J109"/>
  <c r="O109"/>
  <c r="O110"/>
  <c r="O111"/>
  <c r="O112"/>
  <c r="H117"/>
  <c r="J117"/>
  <c r="O117"/>
  <c r="O118"/>
  <c r="O119"/>
  <c r="O120"/>
  <c r="H121"/>
  <c r="J121"/>
  <c r="O121"/>
  <c r="O122"/>
  <c r="O123"/>
  <c r="O124"/>
  <c r="H125"/>
  <c r="J125"/>
  <c r="O125"/>
  <c r="O126"/>
  <c r="O127"/>
  <c r="O128"/>
  <c r="H133"/>
  <c r="J133"/>
  <c r="O133"/>
  <c r="O134"/>
  <c r="O135"/>
  <c r="O136"/>
  <c r="H137"/>
  <c r="J137"/>
  <c r="O137"/>
  <c r="O138"/>
  <c r="O139"/>
  <c r="O140"/>
  <c r="H141"/>
  <c r="J141"/>
  <c r="O141"/>
  <c r="O142"/>
  <c r="O143"/>
  <c r="O144"/>
  <c r="H145"/>
  <c r="J145"/>
  <c r="O145"/>
  <c r="O146"/>
  <c r="O147"/>
  <c r="O148"/>
  <c r="E14" i="28"/>
  <c r="E15" s="1"/>
  <c r="E18" s="1"/>
  <c r="E20" s="1"/>
  <c r="D21"/>
  <c r="D12" i="29"/>
  <c r="D13"/>
  <c r="F16" i="28"/>
  <c r="D14"/>
  <c r="D15" s="1"/>
  <c r="D18" s="1"/>
  <c r="D23" s="1"/>
  <c r="D28" s="1"/>
  <c r="D30" s="1"/>
  <c r="R241" i="48" l="1"/>
  <c r="F241" s="1"/>
  <c r="P241" s="1"/>
  <c r="R245"/>
  <c r="F245" s="1"/>
  <c r="P245" s="1"/>
  <c r="R101"/>
  <c r="F101" s="1"/>
  <c r="P101" s="1"/>
  <c r="R205"/>
  <c r="F205" s="1"/>
  <c r="P205" s="1"/>
  <c r="R249"/>
  <c r="F249" s="1"/>
  <c r="P249" s="1"/>
  <c r="R213"/>
  <c r="F213" s="1"/>
  <c r="P213" s="1"/>
  <c r="R105"/>
  <c r="F105" s="1"/>
  <c r="P105" s="1"/>
  <c r="R217"/>
  <c r="F217" s="1"/>
  <c r="P217" s="1"/>
  <c r="R209"/>
  <c r="F209" s="1"/>
  <c r="P209" s="1"/>
  <c r="R237"/>
  <c r="F237" s="1"/>
  <c r="P237" s="1"/>
  <c r="R221"/>
  <c r="F221" s="1"/>
  <c r="P221" s="1"/>
  <c r="R225"/>
  <c r="F225" s="1"/>
  <c r="P225" s="1"/>
  <c r="R149"/>
  <c r="F149" s="1"/>
  <c r="P149" s="1"/>
  <c r="R181"/>
  <c r="F181" s="1"/>
  <c r="P181" s="1"/>
  <c r="R153"/>
  <c r="F153" s="1"/>
  <c r="P153" s="1"/>
  <c r="R189"/>
  <c r="F189" s="1"/>
  <c r="P189" s="1"/>
  <c r="R173"/>
  <c r="F173" s="1"/>
  <c r="P173" s="1"/>
  <c r="R169"/>
  <c r="F169" s="1"/>
  <c r="P169" s="1"/>
  <c r="R201"/>
  <c r="F201" s="1"/>
  <c r="P201" s="1"/>
  <c r="R165"/>
  <c r="F165" s="1"/>
  <c r="P165" s="1"/>
  <c r="R161"/>
  <c r="F161" s="1"/>
  <c r="P161" s="1"/>
  <c r="R157"/>
  <c r="F157" s="1"/>
  <c r="P157" s="1"/>
  <c r="R229"/>
  <c r="F229" s="1"/>
  <c r="P229" s="1"/>
  <c r="R185"/>
  <c r="F185" s="1"/>
  <c r="P185" s="1"/>
  <c r="R197"/>
  <c r="F197" s="1"/>
  <c r="P197" s="1"/>
  <c r="R193"/>
  <c r="F193" s="1"/>
  <c r="P193" s="1"/>
  <c r="R177"/>
  <c r="F177" s="1"/>
  <c r="P177" s="1"/>
  <c r="R233"/>
  <c r="F233" s="1"/>
  <c r="P233" s="1"/>
  <c r="R61"/>
  <c r="F61" s="1"/>
  <c r="P61" s="1"/>
  <c r="R129"/>
  <c r="F129" s="1"/>
  <c r="P129" s="1"/>
  <c r="R81"/>
  <c r="F81" s="1"/>
  <c r="P81" s="1"/>
  <c r="R89"/>
  <c r="F89" s="1"/>
  <c r="P89" s="1"/>
  <c r="R85"/>
  <c r="F85" s="1"/>
  <c r="P85" s="1"/>
  <c r="Q133"/>
  <c r="R133" s="1"/>
  <c r="F133" s="1"/>
  <c r="P133" s="1"/>
  <c r="Q109"/>
  <c r="R109" s="1"/>
  <c r="Q69"/>
  <c r="R69" s="1"/>
  <c r="F69" s="1"/>
  <c r="P69" s="1"/>
  <c r="Q57"/>
  <c r="R57" s="1"/>
  <c r="F57" s="1"/>
  <c r="P57" s="1"/>
  <c r="Q49"/>
  <c r="R49" s="1"/>
  <c r="Q113"/>
  <c r="R113" s="1"/>
  <c r="F113" s="1"/>
  <c r="P113" s="1"/>
  <c r="Q141"/>
  <c r="R141" s="1"/>
  <c r="F141" s="1"/>
  <c r="P141" s="1"/>
  <c r="Q17"/>
  <c r="R17" s="1"/>
  <c r="F17" s="1"/>
  <c r="P17" s="1"/>
  <c r="F33"/>
  <c r="P33" s="1"/>
  <c r="R41" i="59"/>
  <c r="F41" s="1"/>
  <c r="P41" s="1"/>
  <c r="R17"/>
  <c r="F17" s="1"/>
  <c r="R37"/>
  <c r="F37" s="1"/>
  <c r="P37" s="1"/>
  <c r="R33"/>
  <c r="F33" s="1"/>
  <c r="P33" s="1"/>
  <c r="R29"/>
  <c r="F29" s="1"/>
  <c r="P29" s="1"/>
  <c r="R25"/>
  <c r="F25" s="1"/>
  <c r="R21"/>
  <c r="F21" s="1"/>
  <c r="P21" s="1"/>
  <c r="F109" i="48"/>
  <c r="P109" s="1"/>
  <c r="Q25" i="58"/>
  <c r="R25" s="1"/>
  <c r="F25" s="1"/>
  <c r="P25" s="1"/>
  <c r="Q37"/>
  <c r="R37" s="1"/>
  <c r="Q45"/>
  <c r="R45" s="1"/>
  <c r="F45" s="1"/>
  <c r="P45" s="1"/>
  <c r="Q53"/>
  <c r="R53" s="1"/>
  <c r="Q73"/>
  <c r="R73" s="1"/>
  <c r="F73" s="1"/>
  <c r="P73" s="1"/>
  <c r="R17"/>
  <c r="F17" s="1"/>
  <c r="P17" s="1"/>
  <c r="R29"/>
  <c r="F29" s="1"/>
  <c r="P29" s="1"/>
  <c r="R21"/>
  <c r="F21" s="1"/>
  <c r="P21" s="1"/>
  <c r="Q49"/>
  <c r="R49" s="1"/>
  <c r="F49" s="1"/>
  <c r="P49" s="1"/>
  <c r="Q65"/>
  <c r="R65" s="1"/>
  <c r="F65" s="1"/>
  <c r="P65" s="1"/>
  <c r="Q145" i="48"/>
  <c r="R145" s="1"/>
  <c r="F145" s="1"/>
  <c r="P145" s="1"/>
  <c r="Q77"/>
  <c r="R77" s="1"/>
  <c r="F77" s="1"/>
  <c r="P77" s="1"/>
  <c r="Q41"/>
  <c r="R41" s="1"/>
  <c r="Q21"/>
  <c r="R21" s="1"/>
  <c r="F21" s="1"/>
  <c r="P21" s="1"/>
  <c r="Q137"/>
  <c r="R137" s="1"/>
  <c r="F137" s="1"/>
  <c r="P137" s="1"/>
  <c r="Q25"/>
  <c r="R25" s="1"/>
  <c r="F25" s="1"/>
  <c r="P25" s="1"/>
  <c r="F41"/>
  <c r="P41" s="1"/>
  <c r="Q65"/>
  <c r="R65" s="1"/>
  <c r="F65" s="1"/>
  <c r="P65" s="1"/>
  <c r="Q117"/>
  <c r="R117" s="1"/>
  <c r="F117" s="1"/>
  <c r="P117" s="1"/>
  <c r="Q97"/>
  <c r="R97" s="1"/>
  <c r="F97" s="1"/>
  <c r="P97" s="1"/>
  <c r="Q41" i="58"/>
  <c r="R41" s="1"/>
  <c r="F41" s="1"/>
  <c r="P41" s="1"/>
  <c r="F37"/>
  <c r="P37" s="1"/>
  <c r="F49" i="48"/>
  <c r="P49" s="1"/>
  <c r="D31" i="28"/>
  <c r="D32" s="1"/>
  <c r="Q93" i="48"/>
  <c r="R93" s="1"/>
  <c r="F93" s="1"/>
  <c r="P93" s="1"/>
  <c r="F37"/>
  <c r="P37" s="1"/>
  <c r="F53" i="58"/>
  <c r="P53" s="1"/>
  <c r="Q57"/>
  <c r="R57" s="1"/>
  <c r="F57" s="1"/>
  <c r="P57" s="1"/>
  <c r="Q61"/>
  <c r="R61" s="1"/>
  <c r="F61" s="1"/>
  <c r="P61" s="1"/>
  <c r="Q69"/>
  <c r="R69" s="1"/>
  <c r="Q125" i="48"/>
  <c r="R125" s="1"/>
  <c r="F125" s="1"/>
  <c r="P125" s="1"/>
  <c r="F45"/>
  <c r="P45" s="1"/>
  <c r="Q73"/>
  <c r="R73" s="1"/>
  <c r="F73" s="1"/>
  <c r="P73" s="1"/>
  <c r="Q33" i="58"/>
  <c r="R33" s="1"/>
  <c r="F33" s="1"/>
  <c r="P33" s="1"/>
  <c r="Q77"/>
  <c r="R77" s="1"/>
  <c r="F77" s="1"/>
  <c r="P77" s="1"/>
  <c r="Q45" i="59"/>
  <c r="R45" s="1"/>
  <c r="F45" s="1"/>
  <c r="P45" s="1"/>
  <c r="Q121" i="48"/>
  <c r="R121" s="1"/>
  <c r="F121" s="1"/>
  <c r="P121" s="1"/>
  <c r="Q53"/>
  <c r="R53" s="1"/>
  <c r="F53" s="1"/>
  <c r="P53" s="1"/>
  <c r="F29"/>
  <c r="P29" s="1"/>
  <c r="F69" i="58"/>
  <c r="P69" s="1"/>
  <c r="P253" i="48" l="1"/>
  <c r="P49" i="59"/>
  <c r="P81" i="58"/>
  <c r="P83" l="1"/>
  <c r="P85" s="1"/>
  <c r="P51" i="59"/>
  <c r="P53" s="1"/>
  <c r="P255" i="48"/>
  <c r="P257" s="1"/>
  <c r="P259" l="1"/>
  <c r="P261" s="1"/>
  <c r="P55" i="59"/>
  <c r="P57" s="1"/>
  <c r="P87" i="58"/>
  <c r="P89" s="1"/>
  <c r="F9" l="1"/>
  <c r="C12" i="28"/>
  <c r="F12" s="1"/>
  <c r="F9" i="59"/>
  <c r="C13" i="28"/>
  <c r="F9" i="48"/>
  <c r="C11" i="28"/>
  <c r="C14" l="1"/>
  <c r="F13"/>
  <c r="F11"/>
  <c r="F14" l="1"/>
  <c r="C15"/>
  <c r="E22" l="1"/>
  <c r="F15"/>
  <c r="C17"/>
  <c r="F17" s="1"/>
  <c r="F33" s="1"/>
  <c r="D26" i="29" s="1"/>
  <c r="C18" i="28" l="1"/>
  <c r="C20" s="1"/>
  <c r="F22"/>
  <c r="E23"/>
  <c r="F18" l="1"/>
  <c r="F20"/>
  <c r="C21"/>
  <c r="F21" l="1"/>
  <c r="C23"/>
  <c r="C28" l="1"/>
  <c r="D25" i="29"/>
  <c r="F23" i="28"/>
  <c r="E28" l="1"/>
  <c r="C30"/>
  <c r="F28" l="1"/>
  <c r="C31"/>
  <c r="C32" s="1"/>
  <c r="D23" i="29" s="1"/>
  <c r="D24"/>
  <c r="E30" i="28" l="1"/>
  <c r="E31" s="1"/>
  <c r="F31" s="1"/>
  <c r="E32" l="1"/>
  <c r="F30"/>
  <c r="F32" s="1"/>
  <c r="E7" s="1"/>
  <c r="A22" i="29" l="1"/>
</calcChain>
</file>

<file path=xl/sharedStrings.xml><?xml version="1.0" encoding="utf-8"?>
<sst xmlns="http://schemas.openxmlformats.org/spreadsheetml/2006/main" count="791" uniqueCount="319">
  <si>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</si>
  <si>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</si>
  <si>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</si>
  <si>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</si>
  <si>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</si>
  <si>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</si>
  <si>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</si>
  <si>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</si>
  <si>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</si>
  <si>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</si>
  <si>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</si>
  <si>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</si>
  <si>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</si>
  <si>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</si>
  <si>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</si>
  <si>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</si>
  <si>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</si>
  <si>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</si>
  <si>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</si>
  <si>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</si>
  <si>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</si>
  <si>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</si>
  <si>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</si>
  <si>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</si>
  <si>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</si>
  <si>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</si>
  <si>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</si>
  <si>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</si>
  <si>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</si>
  <si>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</si>
  <si>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</si>
  <si>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</si>
  <si>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</si>
  <si>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</si>
  <si>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</si>
  <si>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</si>
  <si>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</si>
  <si>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</si>
  <si>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</si>
  <si>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</si>
  <si>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</si>
  <si>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</si>
  <si>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</si>
  <si>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</si>
  <si>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</si>
  <si>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</si>
  <si>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</si>
  <si>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</si>
  <si>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</si>
  <si>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</si>
  <si>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</si>
  <si>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</si>
  <si>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</si>
  <si>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</si>
  <si>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</si>
  <si>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</si>
  <si>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</si>
  <si>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</si>
  <si>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</si>
  <si>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</si>
  <si>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</si>
  <si>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</si>
  <si>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</si>
  <si>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</si>
  <si>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</si>
  <si>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</si>
  <si>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</si>
  <si>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</si>
  <si>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</si>
  <si>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</si>
  <si>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</si>
  <si>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</si>
  <si>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</si>
  <si>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</si>
  <si>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</si>
  <si>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</si>
  <si>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</si>
  <si>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</si>
  <si>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</si>
  <si>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1x0.5=0.5%</t>
  </si>
  <si>
    <t>0.6x0.5=0.4%</t>
  </si>
  <si>
    <t>Þ³ÑáõÛÃ        %</t>
  </si>
  <si>
    <t>²ÙµáÕçÁ</t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</si>
  <si>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</si>
  <si>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</si>
  <si>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</si>
  <si>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</si>
  <si>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</si>
  <si>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</si>
  <si>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</si>
  <si>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²ßË. Í³í³ÉÝ»ñÇ ³Ù÷á÷³·Çñ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</si>
  <si>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</si>
  <si>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</si>
  <si>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</si>
  <si>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</si>
  <si>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P23-247
P23-223
P23-234</t>
  </si>
  <si>
    <t>ø³Ý¹Ù³Ý ³ßË³ï³ÝùÝ»ñ</t>
  </si>
  <si>
    <t>ïÝ</t>
  </si>
  <si>
    <t>²ÕµÇ ï»Õ³÷áËáõÙ ÙÇÝã¨ 13ÏÙ</t>
  </si>
  <si>
    <t>C310-13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</si>
  <si>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</si>
  <si>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</si>
  <si>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E1-961</t>
  </si>
  <si>
    <t>E1-969</t>
  </si>
  <si>
    <t>¶áÛáõÃÛáõÝ áõÝ»óáÕ µ»ïáÝ» »½ñ³ù³ñ»ñÇ ù³Ý¹áõÙ /ÑÇÙùáí/</t>
  </si>
  <si>
    <t>·Ù</t>
  </si>
  <si>
    <t>E27-36</t>
  </si>
  <si>
    <t>Ñ³ï</t>
  </si>
  <si>
    <t>E1-968</t>
  </si>
  <si>
    <t>ÜáõÛÝÇ Ñ³Ù³Ñ³ñÃ»óáõÙ ï»ÕÇ ï³ñ³ÍùáõÙ Ó»éùáí</t>
  </si>
  <si>
    <t>Î³éáõóáÕ³Ï³Ý ³ßË³ï³ÝùÝ»ñ</t>
  </si>
  <si>
    <t>´»ïáÝ» »½ñ³ù³ñ»ñÇ ï»Õ³¹ñáõÙ 200x80ÙÙ ã³÷»ñáí</t>
  </si>
  <si>
    <t>E27-79</t>
  </si>
  <si>
    <t>µ»ï© »½ñ³ù³ñ</t>
  </si>
  <si>
    <t>µ»ïáÝ B15</t>
  </si>
  <si>
    <t>ß³Õ³Ë</t>
  </si>
  <si>
    <t>âáñ ó»Ù»Ý-³í³½³ÛÇÝ Ë³éÝáõñ¹Çó ß»ñïÇ å³ïñ³ëïáõÙ H=4ëÙ, µ»ïáÝ» ë³ÉÇÏÝ»ñÇ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</si>
  <si>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</si>
  <si>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E27-19</t>
  </si>
  <si>
    <t>³í³½</t>
  </si>
  <si>
    <t>ó»Ù»Ýï</t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</si>
  <si>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</si>
  <si>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</si>
  <si>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E27-176</t>
  </si>
  <si>
    <t>µ»ïáÝ» ë³ÉÇÏÝ»ñ</t>
  </si>
  <si>
    <t>ö³Ûï» Ýëï³ñ³ÝÝ»ñÇ ï»Õ³¹ñáõÙ /¨ ³ñÅ»ùÁ/</t>
  </si>
  <si>
    <t>¶Ý³Ñ³ßí³ñÏ N11</t>
  </si>
  <si>
    <t>ÝÛáõÃ»ñ</t>
  </si>
  <si>
    <t>Ø»ï³Õ³Ï³Ý ³Õµ³Ù³ÝÝ»ñÇ ï»Õ³¹ñáõÙ /¨ ³ñÅ»ùÁ/</t>
  </si>
  <si>
    <t>¶Ý³Ñ³ßí³ñÏ N12</t>
  </si>
  <si>
    <t>ßáõÏ³</t>
  </si>
  <si>
    <t>4 ï»Õ³Ýáó åïïíáÕ Ë³Õ³ë³ñùÇ ï»Õ³¹ñáõÙ / ¨ ³ñÅ»ùÁ/</t>
  </si>
  <si>
    <t>¶Ý³Ñ³ßí³ñÏ N10</t>
  </si>
  <si>
    <t>¶Í³ÛÇÝ ×á×³Ý³ÏÇ ï»Õ³¹ñáõÙ /¨ ³ñÅ»ùÁ/</t>
  </si>
  <si>
    <t>¶Ý³Ñ³ßí³ñÏ N8</t>
  </si>
  <si>
    <t>Ø³ÝÏ³Ï³Ý Ë³Õ³ë³ñù»ñÇ ÏáÙåÉ»ÏïÇ /ëÕ³ñ³Ý ¨ ×á×³Ý³Ï/ ï»Õ³¹ñáõÙ /¨ ³ñÅ»ùÁ/</t>
  </si>
  <si>
    <t>¶Ý³Ñ³ßí³ñÏ N9</t>
  </si>
  <si>
    <t>Öá×³Ý³ÏÇ ï»Õ³¹ñáõÙ /¨ ³ñÅ»ùÁ/</t>
  </si>
  <si>
    <t>¶Ý³Ñ³ßí³ñÏ N14</t>
  </si>
  <si>
    <t>Î³åáõÛï ³í³½Ç /·É³ù³ñ d&lt;40ÙÙ/ ß»ñïÇ Çñ³Ï³Ý³óáõÙ Ë³Õ³Ññ³å³ñ³ÏáõÙ, h=10ëÙ</t>
  </si>
  <si>
    <t>·É³ù³ñ d&lt;40ÙÙ</t>
  </si>
  <si>
    <t>E1-1592</t>
  </si>
  <si>
    <t>ê»õ³ÑáÕÇ Ùß³ÏáõÙ ¿ùëÏ³í³ïáñáí, ÇÝùÝ³Ã³÷ Ù»ù»Ý³Ý»ñÇ µ³ñÓ»Éáí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</si>
  <si>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</si>
  <si>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ê»õ³ÑáÕÇ ï»Õ³÷áËáõÙ 13ÏÙ /µ»ñáõÙ/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</si>
  <si>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</si>
  <si>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</si>
  <si>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</si>
  <si>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</si>
  <si>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</si>
  <si>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Ï·</t>
  </si>
  <si>
    <t>Ü³Ë³Ñ³ßÇí N1-2 àéá·Ù³Ý ó³Ýó</t>
  </si>
  <si>
    <t>E22-64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</si>
  <si>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</si>
  <si>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t>ËáÕáí³Ï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</si>
  <si>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</si>
  <si>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</si>
  <si>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</si>
  <si>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</si>
  <si>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</si>
  <si>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</si>
  <si>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</si>
  <si>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</si>
  <si>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E22-362</t>
  </si>
  <si>
    <t>Ó»õ³íáñ Ù³ë»ñ</t>
  </si>
  <si>
    <t>E22-397</t>
  </si>
  <si>
    <t>ØÇ³óáõÙ ·áñÍáÕ çñ³·ÍÇÝ</t>
  </si>
  <si>
    <t>ï»Õ</t>
  </si>
  <si>
    <t>Ð»ÕÛáõë M16, L=60ÙÙ /16 Ñ³ï/</t>
  </si>
  <si>
    <t>äÝ¹ûÕ³Ï M16 /16 Ñ³ï/</t>
  </si>
  <si>
    <t>Ñ»ÕÛáõë</t>
  </si>
  <si>
    <t>åÝ¹ûÕ³Ï</t>
  </si>
  <si>
    <t>¶Ý³Ñ³ßí³ñÏ N15</t>
  </si>
  <si>
    <t>ÜÛáõÃ»ñ</t>
  </si>
  <si>
    <t>¶Ý³Ñ³ßí³ñÏ N16</t>
  </si>
  <si>
    <t>ÊáÕáí³Ï³ß³ñÇ ¹³ï³ñÏÙ³Ý Ñ³Ý·áõÛóÇ ÙáÝï³ÅáõÙ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</si>
  <si>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48x3.3ÙÙ, ÑÇ¹ñ³íÉÇÏ ÷áñÓ³ñÏáõÙáí</t>
    </r>
  </si>
  <si>
    <t>E15-614</t>
  </si>
  <si>
    <t>äáÕå³ï» ËáÕáí³ÏÝ»ñÇ Ý»ñÏáõÙ 2 ß»ñï</t>
  </si>
  <si>
    <t>ÛáõÕ³Ý»ñÏ</t>
  </si>
  <si>
    <t>ïñáñí³Í Ý»ñÏ</t>
  </si>
  <si>
    <t>ûÉÇý</t>
  </si>
  <si>
    <t>E22-335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</si>
  <si>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</si>
  <si>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t>î»ËÝáÉá·Ç³Ï³Ý ³ßË³ï³ÝùÝ»ñ</t>
  </si>
  <si>
    <t>´Ý³ÑáÕÇ Ùß³ÏáõÙ Ó»éùáí</t>
  </si>
  <si>
    <t>C310-13
ï.Ù.Ï. 29</t>
  </si>
  <si>
    <t>ÞÇÝ. ³ÕµÇ µ³ñÓáõÙ »õ ï»Õ³÷áËáõÙ 13ÏÙ</t>
  </si>
  <si>
    <t>Ü³Ë³Ñ³ßÇí N1-3 ¾É»Ïïñ³Éáõë³íáñáõÃÛáõÝ</t>
  </si>
  <si>
    <t>¸»Ïáñ³ïÇí Ñ»Ý³ñ³ÝÝ»ñáí Éáõë³ïáõÝ»ñÇ ï»Õ³¹ñáõÙ H=4.0Ù</t>
  </si>
  <si>
    <t>¶Ý³Ñ³ßí³ñÏ N1</t>
  </si>
  <si>
    <t>E8-145-1</t>
  </si>
  <si>
    <t>Ü³Ë N1-2</t>
  </si>
  <si>
    <t>Ü³Ë N1-3</t>
  </si>
  <si>
    <t>àéá·Ù³Ý ó³Ýó</t>
  </si>
  <si>
    <t>¾É»Ïïñ³Éáõë³íáñáõÃÛáõÝ</t>
  </si>
  <si>
    <t xml:space="preserve">     ÜÛáõÃ»ñÇ ³ñÅ»ùÝ»ñÁ í»ñóí³Í »Ý ¿ÏáÝáÙÇÏ³ÛÇ Ý³Ë³ñ³ñáõÃÛ³Ý ÏáÕÙÇó Ññ³ï³ñ³Ïí³Í 2015Ã. N5</t>
  </si>
  <si>
    <t>E6-13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</si>
  <si>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</si>
  <si>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</si>
  <si>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</si>
  <si>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</si>
  <si>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Ï³Õ³å³ñ³Ù³Í</t>
  </si>
  <si>
    <t>ï³Ëï³ÏÝ»ñ</t>
  </si>
  <si>
    <t>E15-77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</si>
  <si>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</si>
  <si>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E1-962</t>
  </si>
  <si>
    <t>´Ý³ÑáÕÇ Ùß³ÏáõÙ /Ëñ³ÙáõÕáõÙ/, Ó»éùáí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</si>
  <si>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</si>
  <si>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</si>
  <si>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</si>
  <si>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</si>
  <si>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</si>
  <si>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C310-13
ï.Ù.Ï 29</t>
  </si>
  <si>
    <t>²í»Éáñ¹ µÝ³ÑáÕÇ »õ ßÇÝ. ³ÕµÇ µ³ñÓáõÙ ÇÝùÝ³Ã³÷ Ù»ù»Ý³Ý»ñÇ íñ³ »õ ï»Õ³÷áËáõÙ 13ÏÙ</t>
  </si>
  <si>
    <t>³/µ Ù³Ýñ³Ñ³ï.</t>
  </si>
  <si>
    <t>Ö³ñï³ñ³å»ï³ßÇÝ³ñ³ñ³Ï³Ý Ù³ë</t>
  </si>
  <si>
    <t>Ü³Ë³Ñ³ßÇí N1-2</t>
  </si>
  <si>
    <t>Ü³Ë³Ñ³ßÇí N1-3</t>
  </si>
  <si>
    <t xml:space="preserve">     èáõµÉáõó ¹ñ³ÙÇ ³ÝóÙ³Ý ·áñÍ³ÏÇóÁ Ñ³ßí³ñÏí³Í ¿ ³ßË³ïáÕÝ»ñÇ ³Ùë³Ï³Ý 224.243 Ñ³½© ¹ñ³Ù</t>
  </si>
  <si>
    <t>ä³ÛÙ³Ý³·Çñ  ºø-äÀ²ÞÒ´-15/31</t>
  </si>
  <si>
    <t>ä³ÛÙ³Ý³·Çñ ºø-äÀ²ÞÒ´-15/31</t>
  </si>
  <si>
    <r>
      <t>î³ñ³ÍùÇ Ù³ùñáõÙ, ³ÕµÇ Ñ³í³ùáõÙ, ï»Õ³÷áËáõÙ »õ µ³ñÓáõÙ ÇÝùÝ³Ã³÷ Ù»ù»Ý³Ý»ñÇ íñ³ /5230Ù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</si>
  <si>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Ø»ï³Õ³Ï³Ý µ³½ñÇùÇ ³å³ÙáÝï³ÅáõÙ å³ïÇ íñ³ÛÇó</t>
  </si>
  <si>
    <t>P9-26
ÏÇñ.</t>
  </si>
  <si>
    <t>E46-79</t>
  </si>
  <si>
    <r>
      <t>ä³ïÇ ù³Ý¹áõÙ, /¹³ñå³ëÇ ï»Õ³¹ñÙ³Ý Ñ³Ù³ñ/, 3.4Ù</t>
    </r>
    <r>
      <rPr>
        <vertAlign val="superscript"/>
        <sz val="8"/>
        <rFont val="Arial Armenian"/>
        <family val="2"/>
      </rPr>
      <t>2</t>
    </r>
  </si>
  <si>
    <t>Ø»ï³Õ³Ï³Ý ó³Ýó³íáñ ó³ÝÏ³å³ïÇ ³å³ÙáÝï³ÅáõÙ</t>
  </si>
  <si>
    <t>E7-319
K=0.6</t>
  </si>
  <si>
    <t>´Ý³ÑáÕÇ ÏïñáõÙ Ó»éùáí µ»ïáÝ» ë³ÉÇÏÝ»ñÇ Ñ³Ù³ñ</t>
  </si>
  <si>
    <t>´Ý³ÑáÕÇ ÏïñáõÙ Ó»éùáí Ë³Õ³Ññ³å³ñ³ÏÝ»ñáõÙ</t>
  </si>
  <si>
    <t>E46-99</t>
  </si>
  <si>
    <t>¶áÛáõÃÛáõÝ áõÝ»óáÕ µ»ïáÝ» ³ëïÇ×³ÝÝ»ñÇ ù³Ý¹áõÙ</t>
  </si>
  <si>
    <t>ØÇ³ÓáõÛÉ µ»ïáÝ» »½ñ³ù³ñ»ñÇ Çñ³Ï³Ý³óáõÙ, 8.2·Ù, B12.5 ¹³ëÇ µ»ïáÝÇó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</si>
  <si>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</si>
  <si>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µ»ïáÝ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</si>
  <si>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</si>
  <si>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¶áÛáõÃÛáõÝ áõÝ»óáÕ µ»ïáÝ» »½ñ³ù³ñ»ñÇ í»ñ³Ýáñá·áõÙ, ëí³ÕáõÙ, 56.7·Ù</t>
  </si>
  <si>
    <t>E15-201</t>
  </si>
  <si>
    <t>¶áÛáõÃÛáõÝ áõÝ»óáÕ ïáõý» å³ïÇ ëí³ÕáõÙ ó/³í³½³ÛÇÝ ß³Õ³Ëáí 30ÙÙ Ñ³ëï.</t>
  </si>
  <si>
    <t>E15-262</t>
  </si>
  <si>
    <t>ó³Ýó</t>
  </si>
  <si>
    <t>ÜáõÛÝÇ ÝÏ³ñ³½³ñ¹áõÙ</t>
  </si>
  <si>
    <t>Ê×Ç ß»ñïÇ Çñ³Ï³Ý³óáõÙ h=5ëÙ, µ»ïáÝ» ë³ÉÇÏÝ»ñÇ ï³Ï</t>
  </si>
  <si>
    <t>E27-22-1</t>
  </si>
  <si>
    <t>ËÇ×</t>
  </si>
  <si>
    <t>º/µ ³ëïÇ×³ÝÝ»ñÇ ¨ Ã»ù³Ñ³ñÃ³ÏÝ»ñÇ Ï³éáõóáõÙ /3 Ñ³ïÇ Ñ³Ù³ñ/</t>
  </si>
  <si>
    <t>²ëïÇ×³ÝÝ»ñÇ Ï³éáõóáõÙ B15 ¹³ëÇ µ»ïáÝÇó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</si>
  <si>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</si>
  <si>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 xml:space="preserve">²Ùñ³Ý </t>
    </r>
    <r>
      <rPr>
        <sz val="8"/>
        <rFont val="Arial Armenian"/>
        <family val="2"/>
      </rPr>
      <t>A500C</t>
    </r>
  </si>
  <si>
    <t>³Ùñ³Ý</t>
  </si>
  <si>
    <t>²Ùñ³Ý AcI</t>
  </si>
  <si>
    <t>E8-11</t>
  </si>
  <si>
    <t>îá÷³Ý³Í ·ñáõÝïÇ µ³½³Éï» Ë×Ç Ë³ñÝáõñ¹áí ß»ñï (50%/50%)</t>
  </si>
  <si>
    <t>ËÇ× /0.5x1.15=</t>
  </si>
  <si>
    <t>0.58/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</si>
  <si>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4BpI, ù³ÛÉ 200</t>
    </r>
  </si>
  <si>
    <t>E6-90</t>
  </si>
  <si>
    <t>E6-30</t>
  </si>
  <si>
    <t>´»ïáÝ» ß»ñïÇ Çñ³Ï³Ý³óáõÙ B15 ¹³ëÇ µ»ïáÝÇó, 90ÙÙ Ñ³ëï.</t>
  </si>
  <si>
    <t>í.Ï³Õ³å³ñ³Ù.</t>
  </si>
  <si>
    <t>÷/ÝÛáõÃ ÏÉáñ</t>
  </si>
  <si>
    <t>E11-55
E11-56</t>
  </si>
  <si>
    <t>ò»Ù»Ýï³ÛÇÝ Ñ³ñÃ»óÝáÕ ß»ñïÇ å³ïñ³ëïáõÙ 30ÙÙ Ñ³ëïáõÃÛ³Ùµ</t>
  </si>
  <si>
    <t>²ëïÇ×³ÝÝ»ñÇ, Ñ³ñÃ³ÏÝ»ñÇ ¨ Ã»ù³Ñ³ñÃ³ÏÝ»ñÇ »ñ»ëå³ïáõÙ µ³½³Éï» ë³ÉÇÏÝ»ñáí 30ÙÙ Ñ³ëï.</t>
  </si>
  <si>
    <t>µ³½³Éï» ë³É»ñ</t>
  </si>
  <si>
    <t>²ëïÇ×³ÝÝ»ñÇ ¨ Ã»ù³Ñ³ñÃ³ÏÝ»ñÇ ÏáÕ³å³ï»ñÇ »ñ»ëå³ïáõÙ µ³½³Éï» ë³ÉÇÏÝ»ñáí 30ÙÙ Ñ³ëï.</t>
  </si>
  <si>
    <t>E15-10</t>
  </si>
  <si>
    <t>²éÏ³ µ»ïáÝ» ·áïáõ µ³ñÓñ³óáõÙ ÙÇÝã¨ 0.5 Ù</t>
  </si>
  <si>
    <t>P23-48</t>
  </si>
  <si>
    <t>²Ýóù»ñÇ ß³½³÷áõÙ Ë³ñÇëËÝ»ñÇ ï»Õ³¹ñÙ³Ý Ñ³Ù³ñ</t>
  </si>
  <si>
    <t>²Ùñ³Ý ö10A500C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</si>
  <si>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</si>
  <si>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</si>
  <si>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</si>
  <si>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´»ïáÝ³óáõÙ B15  ¹³ëÇ µ»ïáÝáí</t>
  </si>
  <si>
    <t>êí³ÕÇ Çñ³Ï³Ý³óáõÙ ó»Ù»Ýï³í³½³ÛÇÝ ß³Õ³Ëáí 1:3 Ñ³ñ³µ»ñáõÃÛ³Ùµ</t>
  </si>
  <si>
    <t>ØÇ³ÓáõÛÉ µ»ïáÝ» ·áïáõ Çñ³Ï³Ý³óáõÙ Ù³Ý³Ï³Ï³Ý ³í³½áõïÇ Ñ³Ù³ñ</t>
  </si>
  <si>
    <t>ÜáõÛÝÇ ëí³ÕáõÙ</t>
  </si>
  <si>
    <t>Üáñ Ù»ï³Õ³Ï³Ý ó³ÝÏ³å³ïÇ Çñ³Ï³Ý³óáõÙ H=1.6Ù</t>
  </si>
  <si>
    <t>¶Ý³Ñ³ßí³ñÏ N2</t>
  </si>
  <si>
    <t>Üáñ Ù»ï³Õ³Ï³Ý ó³ÝÏ³å³ïÇ Çñ³Ï³Ý³óáõÙ H=3.0Ù</t>
  </si>
  <si>
    <t>¶Ý³Ñ³ßí³ñÏ N3</t>
  </si>
  <si>
    <t>¶Ý³Ñ³ßí³ñÏ N6</t>
  </si>
  <si>
    <t>¸éÝ³Ï 1.2x2.1Ù ã³÷ë»ñÇ</t>
  </si>
  <si>
    <t>¸³ñå³ë 2.0x1.7Ù ã³÷ë»ñÇ</t>
  </si>
  <si>
    <t>¶Ý³Ñ³ßí³ñÏ N4</t>
  </si>
  <si>
    <t>¸³ñå³ë 3.0x3.0Ù ã³÷ë»ñÇ</t>
  </si>
  <si>
    <t>¶Ý³Ñ³ßí³ñÏ N7</t>
  </si>
  <si>
    <t>Üáñ Ù»ï³Õ³Ï³Ý µ³½ñÇùÇ Çñ³Ï³Ý³óáõÙ H=1.0Ù</t>
  </si>
  <si>
    <t>¶Ý³Ñ³ßí³ñÏ N18</t>
  </si>
  <si>
    <t>E-27-171</t>
  </si>
  <si>
    <t>Ø³Ýñ³Ñ³ïÇÏ ³ëý³Éïµ»ïáÝ» Í³ÍÏáõÛÃÇ Çñ³Ï³Ý³óáõÙ 3ëÙ Ñ³ëï.</t>
  </si>
  <si>
    <t>µÇïáõÙ</t>
  </si>
  <si>
    <t>Ê×³ÛÇÝ ÑÇÙÝ³ï³ÏÇ Çñ³Ï³Ý³óáõÙ H=7ëÙ</t>
  </si>
  <si>
    <t>E27-22</t>
  </si>
  <si>
    <r>
      <t>Î³ñÙÇñ ³í³½Ç ß»ñïÇ Çñ³Ï³Ý³óáõÙ Ë³Õ³Ññ³å³ñ³ÏÝ»ñáõÙ h=10ëÙ Ñ³ëïáõÃÛ³Ùµ, S=18.0Ù</t>
    </r>
    <r>
      <rPr>
        <vertAlign val="superscript"/>
        <sz val="8"/>
        <rFont val="Arial Armenian"/>
        <family val="2"/>
      </rPr>
      <t>2</t>
    </r>
  </si>
  <si>
    <t>Ï³ñÙÇñ Ë³ñ³Ù</t>
  </si>
  <si>
    <t>äáÕå³ï» Ó»õ³íáñ Ù³ë»ñÇ ÙáÝï³ÅáõÙ /12 Ñ³ï/</t>
  </si>
  <si>
    <t>²í³½ /ëïáñÇÝ ¨ í»ñÇÝ å³ßïå³ÝÇã ß»ñï 10ëÙ Ñ³ëï., 3.9+3.9Ù3 /</t>
  </si>
  <si>
    <t>§ø. ºñ¨³Ý, Ø³É³ÃÇ³-ê»µ³ëïÇ³ í³ñã³Ï³Ý ßñç³Ý, ²Ý¹ñ³ÝÇÏÇ ÷áÕ. 91, Ñ.96</t>
  </si>
  <si>
    <t xml:space="preserve"> Ù³ÝÏ³å³ñï»½ Ðà²Î µ³Ï³ÛÇÝ ï³ñ³ÍùÇ  í»ñ³Ýáñá·Ù³Ý ³ßË³ï³ÝùÝ»ñ¦ </t>
  </si>
  <si>
    <t xml:space="preserve"> Íñ³·ñÇ ÁÝ¹Ñ³Ýáõñ Ý³Ë³Ñ³ßí³ÛÇÝ  ³ñÅ»ùÁ Ï³½ÙáõÙ ¿</t>
  </si>
  <si>
    <t xml:space="preserve">Ìñ³·ñÇ ³Ýí³ÝáõÙÁ    §ø. ºñ¨³Ý, Ø³É³ÃÇ³-ê»µ³ëïÇ³ í³ñã³Ï³Ý ßñç³Ý, ²Ý¹ñ³ÝÇÏÇ ÷áÕ. 91, Ñ.96 Ù³ÝÏ³å³ñï»½ Ðà²Î </t>
  </si>
  <si>
    <t xml:space="preserve">                                   µ³Ï³ÛÇÝ ï³ñ³ÍùÇ  í»ñ³Ýáñá·Ù³Ý ³ßË³ï³ÝùÝ»ñ¦ </t>
  </si>
  <si>
    <t xml:space="preserve">§ø. ºñ¨³Ý, Ø³É³ÃÇ³-ê»µ³ëïÇ³ í³ñã³Ï³Ý ßñç³Ý, ²Ý¹ñ³ÝÇÏÇ ÷áÕ. 91, Ñ.96 Ù³ÝÏ³å³ñï»½ Ðà²Î µ³Ï³ÛÇÝ ï³ñ³ÍùÇ  </t>
  </si>
  <si>
    <t xml:space="preserve">í»ñ³Ýáñá·Ù³Ý ³ßË³ï³ÝùÝ»ñ¦ </t>
  </si>
  <si>
    <t>§ø. ºðºì²Ü, Ø²È²ÂÆ²-êº´²êîÆ² ì²ðâ²Î²Ü Þðæ²Ü,
²Ü¸ð²ÜÆÎÆ öàÔàò 91, Ð.96 Ø²ÜÎ²ä²ðîº¼ Ðà²Î ´²Î²ÚÆÜ î²ð²ÌøÆ ìºð²Üàðà¶Ø²Ü ²ÞÊ²î²ÜøÜºð¦</t>
  </si>
  <si>
    <t xml:space="preserve">´Ý³ÑáÕÇ Ñ³Ù³Ñ³ñÃ»óáõÙ ï³ñ³ÍùáõÙ </t>
  </si>
  <si>
    <t>´Ý³ÑáÕÇ Ñ³Ù³Ñ³ñÃ»óáõÙ ï³ñ³ÍùáõÙ</t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</si>
  <si>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</si>
  <si>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Ù³ÉáõË</t>
  </si>
  <si>
    <t xml:space="preserve">Տնօրեն՝                            ê. ¶³ÉëïÛ³Ý                     </t>
  </si>
  <si>
    <t xml:space="preserve">Կազմեց՝                     è. îáÝÛ³Ý                              </t>
  </si>
  <si>
    <t xml:space="preserve">Կազմեց՝                    è. îáÝÛ³Ý                          </t>
  </si>
  <si>
    <t xml:space="preserve">Կազմեց՝                              è. îáÝÛ³Ý                </t>
  </si>
  <si>
    <t xml:space="preserve">Կազմեց՝                           è. îáÝÛ³Ý                   </t>
  </si>
  <si>
    <t>Î³½Ù»óÇÝª                                  ². Ð³Ûñ³å»ïÛ³Ý
                                      ¶. ºÕáÛ³Ý
                                        ê. ÂáõÝÛ³Ý</t>
  </si>
  <si>
    <t xml:space="preserve">Î³½Ù»óª                           è. îáÝÛ³Ý                            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</si>
</sst>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u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7">
    <xf numFmtId="0" fontId="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9" fillId="0" borderId="0"/>
  </cellStyleXfs>
  <cellXfs count="29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7" xfId="0" applyFont="1" applyBorder="1"/>
    <xf numFmtId="0" fontId="13" fillId="0" borderId="4" xfId="0" applyFont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9" fillId="0" borderId="0" xfId="0" applyFont="1"/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21" fillId="0" borderId="2" xfId="0" applyNumberFormat="1" applyFont="1" applyFill="1" applyBorder="1" applyAlignment="1" applyProtection="1">
      <alignment horizontal="left" wrapText="1"/>
      <protection locked="0"/>
    </xf>
    <xf numFmtId="4" fontId="22" fillId="0" borderId="2" xfId="0" applyNumberFormat="1" applyFont="1" applyFill="1" applyBorder="1" applyAlignment="1" applyProtection="1">
      <alignment horizontal="center"/>
      <protection locked="0"/>
    </xf>
    <xf numFmtId="4" fontId="24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7" fontId="4" fillId="0" borderId="0" xfId="0" applyNumberFormat="1" applyFont="1" applyFill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1" xfId="5" applyFont="1" applyBorder="1" applyAlignment="1">
      <alignment horizontal="left" vertical="center"/>
    </xf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13" xfId="6" applyFont="1" applyBorder="1" applyAlignment="1">
      <alignment horizontal="left"/>
    </xf>
    <xf numFmtId="0" fontId="4" fillId="0" borderId="31" xfId="6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1" xfId="4" applyFont="1" applyBorder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6" xfId="0" applyNumberFormat="1" applyFont="1" applyBorder="1" applyAlignment="1">
      <alignment horizontal="left" vertical="center"/>
    </xf>
    <xf numFmtId="164" fontId="4" fillId="0" borderId="17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left" vertical="center"/>
    </xf>
    <xf numFmtId="1" fontId="4" fillId="0" borderId="17" xfId="0" applyNumberFormat="1" applyFont="1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 wrapText="1"/>
    </xf>
    <xf numFmtId="0" fontId="4" fillId="0" borderId="22" xfId="2" applyFont="1" applyFill="1" applyBorder="1" applyAlignment="1">
      <alignment horizontal="left" vertical="center" wrapText="1"/>
    </xf>
    <xf numFmtId="0" fontId="4" fillId="0" borderId="23" xfId="2" applyFont="1" applyFill="1" applyBorder="1" applyAlignment="1">
      <alignment horizontal="left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25" xfId="2" applyFont="1" applyBorder="1" applyAlignment="1">
      <alignment horizontal="left" vertical="center"/>
    </xf>
    <xf numFmtId="0" fontId="4" fillId="0" borderId="26" xfId="2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167" fontId="4" fillId="0" borderId="16" xfId="0" applyNumberFormat="1" applyFont="1" applyBorder="1" applyAlignment="1">
      <alignment horizontal="left" vertical="center"/>
    </xf>
    <xf numFmtId="167" fontId="4" fillId="0" borderId="17" xfId="0" applyNumberFormat="1" applyFont="1" applyBorder="1" applyAlignment="1">
      <alignment horizontal="left" vertical="center"/>
    </xf>
    <xf numFmtId="167" fontId="4" fillId="0" borderId="11" xfId="0" applyNumberFormat="1" applyFont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2" fontId="4" fillId="0" borderId="16" xfId="0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2" applyFont="1" applyFill="1" applyBorder="1" applyAlignment="1">
      <alignment horizontal="left" vertical="center" wrapText="1"/>
    </xf>
    <xf numFmtId="0" fontId="4" fillId="0" borderId="25" xfId="2" applyFont="1" applyFill="1" applyBorder="1" applyAlignment="1">
      <alignment horizontal="left" vertical="center"/>
    </xf>
    <xf numFmtId="0" fontId="4" fillId="0" borderId="26" xfId="2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4" applyFont="1" applyBorder="1" applyAlignment="1">
      <alignment horizontal="left" vertical="center" wrapText="1"/>
    </xf>
    <xf numFmtId="0" fontId="4" fillId="0" borderId="16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0" borderId="1" xfId="4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left" vertical="center"/>
    </xf>
    <xf numFmtId="2" fontId="4" fillId="0" borderId="19" xfId="0" applyNumberFormat="1" applyFont="1" applyBorder="1" applyAlignment="1">
      <alignment horizontal="left" vertical="center"/>
    </xf>
    <xf numFmtId="2" fontId="4" fillId="0" borderId="20" xfId="0" applyNumberFormat="1" applyFont="1" applyBorder="1" applyAlignment="1">
      <alignment horizontal="left" vertical="center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left" vertical="center"/>
    </xf>
    <xf numFmtId="2" fontId="4" fillId="0" borderId="17" xfId="0" applyNumberFormat="1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left" vertical="center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left" vertical="center"/>
    </xf>
    <xf numFmtId="2" fontId="4" fillId="0" borderId="19" xfId="0" applyNumberFormat="1" applyFont="1" applyFill="1" applyBorder="1" applyAlignment="1">
      <alignment horizontal="left" vertical="center"/>
    </xf>
    <xf numFmtId="2" fontId="4" fillId="0" borderId="2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</cellXfs>
  <cellStyles count="7">
    <cellStyle name="Normal" xfId="0" builtinId="0"/>
    <cellStyle name="Normal 2" xfId="1"/>
    <cellStyle name="Normal 2 2" xfId="2"/>
    <cellStyle name="Normal 3" xfId="3"/>
    <cellStyle name="Normal 3 2" xfId="4"/>
    <cellStyle name="Normal_s3" xfId="6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3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4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5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6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7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8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49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0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1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2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3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4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5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6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7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8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59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0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1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2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3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4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5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6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7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8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69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0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1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2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3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4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5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6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7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8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79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0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1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2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3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4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5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6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7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8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89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0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1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2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3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4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5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6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7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8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599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0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1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2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3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4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5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6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7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8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09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10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11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29612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3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4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5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6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7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8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19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0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1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2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3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4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5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6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7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8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29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0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1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2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3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4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5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6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7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8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39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0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1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2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3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4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5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6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7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8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49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0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1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2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3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4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5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6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7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8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59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0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1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2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3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4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5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6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7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8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69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0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1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2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3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4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5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6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7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8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79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80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81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229682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" name="Line 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" name="Line 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" name="Line 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" name="Line 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" name="Line 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" name="Line 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" name="Line 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" name="Line 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" name="Line 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" name="Line 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" name="Line 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" name="Line 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" name="Line 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" name="Line 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" name="Line 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" name="Line 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" name="Line 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" name="Line 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" name="Line 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" name="Line 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" name="Line 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" name="Line 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" name="Line 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" name="Line 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" name="Line 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" name="Line 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" name="Line 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" name="Line 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" name="Line 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" name="Line 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" name="Line 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" name="Line 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" name="Line 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" name="Line 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" name="Line 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" name="Line 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" name="Line 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" name="Line 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" name="Line 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" name="Line 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" name="Line 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" name="Line 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" name="Line 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" name="Line 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" name="Line 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" name="Line 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" name="Line 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" name="Line 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" name="Line 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" name="Line 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3" name="Line 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" name="Line 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" name="Line 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" name="Line 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" name="Line 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" name="Line 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" name="Line 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" name="Line 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" name="Line 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" name="Line 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3" name="Line 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" name="Line 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5" name="Line 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" name="Line 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7" name="Line 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" name="Line 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9" name="Line 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" name="Line 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1" name="Line 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" name="Line 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3" name="Line 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" name="Line 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" name="Line 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" name="Line 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" name="Line 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" name="Line 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" name="Line 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" name="Line 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" name="Line 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" name="Line 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" name="Line 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" name="Line 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" name="Line 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" name="Line 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" name="Line 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" name="Line 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" name="Line 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" name="Line 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" name="Line 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" name="Line 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" name="Line 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" name="Line 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" name="Line 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" name="Line 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7" name="Line 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" name="Line 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" name="Line 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" name="Line 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" name="Line 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" name="Line 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" name="Line 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" name="Line 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" name="Line 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" name="Line 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" name="Line 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" name="Line 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" name="Line 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" name="Line 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" name="Line 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" name="Line 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" name="Line 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" name="Line 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" name="Line 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" name="Line 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" name="Line 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" name="Line 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" name="Line 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" name="Line 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" name="Line 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" name="Line 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" name="Line 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" name="Line 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" name="Line 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" name="Line 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" name="Line 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" name="Line 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" name="Line 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" name="Line 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" name="Line 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" name="Line 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" name="Line 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" name="Line 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" name="Line 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" name="Line 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" name="Line 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" name="Line 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" name="Line 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" name="Line 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" name="Line 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" name="Line 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" name="Line 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" name="Line 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" name="Line 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" name="Line 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" name="Line 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" name="Line 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" name="Line 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" name="Line 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" name="Line 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" name="Line 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" name="Line 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" name="Line 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" name="Line 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" name="Line 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" name="Line 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" name="Line 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" name="Line 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" name="Line 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" name="Line 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" name="Line 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" name="Line 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" name="Line 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" name="Line 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" name="Line 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" name="Line 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" name="Line 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" name="Line 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" name="Line 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" name="Line 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" name="Line 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" name="Line 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" name="Line 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" name="Line 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" name="Line 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" name="Line 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" name="Line 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" name="Line 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" name="Line 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" name="Line 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" name="Line 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" name="Line 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" name="Line 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" name="Line 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" name="Line 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" name="Line 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" name="Line 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" name="Line 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" name="Line 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" name="Line 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" name="Line 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" name="Line 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" name="Line 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" name="Line 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" name="Line 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" name="Line 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" name="Line 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" name="Line 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" name="Line 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" name="Line 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" name="Line 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" name="Line 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" name="Line 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" name="Line 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" name="Line 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" name="Line 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" name="Line 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" name="Line 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" name="Line 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" name="Line 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" name="Line 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" name="Line 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" name="Line 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" name="Line 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" name="Line 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" name="Line 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" name="Line 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" name="Line 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" name="Line 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" name="Line 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" name="Line 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" name="Line 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" name="Line 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" name="Line 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" name="Line 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" name="Line 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" name="Line 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" name="Line 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" name="Line 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" name="Line 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" name="Line 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" name="Line 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" name="Line 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" name="Line 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" name="Line 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" name="Line 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" name="Line 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" name="Line 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" name="Line 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" name="Line 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" name="Line 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" name="Line 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" name="Line 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" name="Line 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" name="Line 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" name="Line 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" name="Line 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" name="Line 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" name="Line 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" name="Line 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" name="Line 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" name="Line 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" name="Line 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" name="Line 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" name="Line 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" name="Line 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" name="Line 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" name="Line 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" name="Line 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" name="Line 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" name="Line 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" name="Line 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" name="Line 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" name="Line 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" name="Line 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" name="Line 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" name="Line 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" name="Line 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" name="Line 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" name="Line 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" name="Line 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" name="Line 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" name="Line 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" name="Line 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" name="Line 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" name="Line 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" name="Line 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" name="Line 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" name="Line 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" name="Line 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" name="Line 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" name="Line 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" name="Line 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" name="Line 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" name="Line 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" name="Line 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" name="Line 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" name="Line 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" name="Line 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" name="Line 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" name="Line 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" name="Line 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" name="Line 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" name="Line 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" name="Line 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" name="Line 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" name="Line 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" name="Line 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" name="Line 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" name="Line 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" name="Line 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" name="Line 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" name="Line 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" name="Line 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" name="Line 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" name="Line 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" name="Line 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" name="Line 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" name="Line 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" name="Line 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" name="Line 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" name="Line 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" name="Line 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" name="Line 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" name="Line 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" name="Line 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" name="Line 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" name="Line 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" name="Line 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" name="Line 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" name="Line 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" name="Line 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" name="Line 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" name="Line 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" name="Line 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" name="Line 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" name="Line 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" name="Line 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" name="Line 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" name="Line 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" name="Line 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" name="Line 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" name="Line 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" name="Line 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" name="Line 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" name="Line 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" name="Line 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" name="Line 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" name="Line 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" name="Line 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" name="Line 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" name="Line 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" name="Line 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" name="Line 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" name="Line 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" name="Line 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" name="Line 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" name="Line 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" name="Line 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" name="Line 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" name="Line 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" name="Line 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" name="Line 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" name="Line 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" name="Line 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" name="Line 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" name="Line 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" name="Line 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" name="Line 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" name="Line 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" name="Line 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" name="Line 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" name="Line 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" name="Line 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" name="Line 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" name="Line 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" name="Line 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" name="Line 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0" name="Line 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1" name="Line 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2" name="Line 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3" name="Line 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4" name="Line 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" name="Line 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" name="Line 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" name="Line 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" name="Line 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" name="Line 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" name="Line 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" name="Line 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" name="Line 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" name="Line 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" name="Line 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" name="Line 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" name="Line 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" name="Line 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" name="Line 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" name="Line 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" name="Line 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" name="Line 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" name="Line 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" name="Line 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" name="Line 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" name="Line 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" name="Line 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" name="Line 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" name="Line 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" name="Line 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" name="Line 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" name="Line 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" name="Line 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" name="Line 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" name="Line 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" name="Line 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" name="Line 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" name="Line 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" name="Line 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" name="Line 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" name="Line 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" name="Line 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" name="Line 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" name="Line 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" name="Line 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" name="Line 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" name="Line 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" name="Line 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" name="Line 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" name="Line 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" name="Line 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" name="Line 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" name="Line 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" name="Line 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" name="Line 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" name="Line 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" name="Line 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" name="Line 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" name="Line 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" name="Line 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" name="Line 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" name="Line 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" name="Line 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" name="Line 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" name="Line 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" name="Line 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" name="Line 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" name="Line 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" name="Line 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" name="Line 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" name="Line 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" name="Line 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" name="Line 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" name="Line 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" name="Line 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" name="Line 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" name="Line 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" name="Line 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" name="Line 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" name="Line 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" name="Line 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" name="Line 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" name="Line 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" name="Line 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" name="Line 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" name="Line 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" name="Line 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" name="Line 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" name="Line 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" name="Line 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" name="Line 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" name="Line 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2" name="Line 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3" name="Line 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4" name="Line 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5" name="Line 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6" name="Line 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7" name="Line 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8" name="Line 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9" name="Line 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0" name="Line 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1" name="Line 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2" name="Line 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3" name="Line 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4" name="Line 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5" name="Line 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6" name="Line 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7" name="Line 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8" name="Line 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9" name="Line 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0" name="Line 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1" name="Line 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2" name="Line 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3" name="Line 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4" name="Line 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5" name="Line 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6" name="Line 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7" name="Line 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8" name="Line 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9" name="Line 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0" name="Line 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1" name="Line 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2" name="Line 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3" name="Line 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4" name="Line 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" name="Line 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" name="Line 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" name="Line 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" name="Line 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9" name="Line 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0" name="Line 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1" name="Line 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2" name="Line 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3" name="Line 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4" name="Line 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5" name="Line 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6" name="Line 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7" name="Line 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8" name="Line 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9" name="Line 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0" name="Line 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1" name="Line 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2" name="Line 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3" name="Line 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4" name="Line 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5" name="Line 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6" name="Line 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7" name="Line 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8" name="Line 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9" name="Line 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0" name="Line 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1" name="Line 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2" name="Line 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3" name="Line 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4" name="Line 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5" name="Line 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6" name="Line 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7" name="Line 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8" name="Line 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9" name="Line 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0" name="Line 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1" name="Line 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2" name="Line 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3" name="Line 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4" name="Line 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5" name="Line 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6" name="Line 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7" name="Line 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8" name="Line 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9" name="Line 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0" name="Line 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1" name="Line 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2" name="Line 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3" name="Line 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4" name="Line 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5" name="Line 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6" name="Line 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7" name="Line 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8" name="Line 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9" name="Line 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0" name="Line 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1" name="Line 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2" name="Line 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3" name="Line 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4" name="Line 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5" name="Line 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6" name="Line 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7" name="Line 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8" name="Line 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9" name="Line 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0" name="Line 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1" name="Line 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2" name="Line 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3" name="Line 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4" name="Line 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5" name="Line 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6" name="Line 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7" name="Line 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8" name="Line 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9" name="Line 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0" name="Line 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1" name="Line 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2" name="Line 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3" name="Line 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4" name="Line 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5" name="Line 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6" name="Line 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7" name="Line 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8" name="Line 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9" name="Line 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0" name="Line 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1" name="Line 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2" name="Line 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3" name="Line 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4" name="Line 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5" name="Line 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6" name="Line 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7" name="Line 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8" name="Line 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9" name="Line 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0" name="Line 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1" name="Line 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2" name="Line 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3" name="Line 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4" name="Line 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5" name="Line 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6" name="Line 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7" name="Line 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8" name="Line 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9" name="Line 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0" name="Line 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1" name="Line 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2" name="Line 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3" name="Line 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4" name="Line 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5" name="Line 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6" name="Line 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7" name="Line 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8" name="Line 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9" name="Line 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0" name="Line 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1" name="Line 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2" name="Line 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3" name="Line 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4" name="Line 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5" name="Line 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6" name="Line 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7" name="Line 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8" name="Line 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9" name="Line 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0" name="Line 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1" name="Line 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2" name="Line 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3" name="Line 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4" name="Line 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5" name="Line 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6" name="Line 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7" name="Line 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8" name="Line 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9" name="Line 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0" name="Line 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1" name="Line 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2" name="Line 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3" name="Line 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4" name="Line 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5" name="Line 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6" name="Line 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7" name="Line 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8" name="Line 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9" name="Line 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0" name="Line 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1" name="Line 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2" name="Line 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3" name="Line 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4" name="Line 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5" name="Line 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6" name="Line 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7" name="Line 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8" name="Line 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9" name="Line 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0" name="Line 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1" name="Line 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2" name="Line 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3" name="Line 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4" name="Line 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5" name="Line 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6" name="Line 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7" name="Line 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8" name="Line 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9" name="Line 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0" name="Line 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1" name="Line 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2" name="Line 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3" name="Line 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4" name="Line 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5" name="Line 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6" name="Line 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7" name="Line 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8" name="Line 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9" name="Line 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0" name="Line 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1" name="Line 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2" name="Line 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3" name="Line 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4" name="Line 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5" name="Line 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6" name="Line 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7" name="Line 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8" name="Line 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9" name="Line 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0" name="Line 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1" name="Line 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2" name="Line 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3" name="Line 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4" name="Line 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5" name="Line 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6" name="Line 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7" name="Line 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8" name="Line 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9" name="Line 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0" name="Line 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1" name="Line 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2" name="Line 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3" name="Line 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4" name="Line 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5" name="Line 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6" name="Line 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7" name="Line 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8" name="Line 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9" name="Line 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0" name="Line 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1" name="Line 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2" name="Line 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3" name="Line 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4" name="Line 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5" name="Line 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6" name="Line 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7" name="Line 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8" name="Line 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9" name="Line 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0" name="Line 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1" name="Line 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2" name="Line 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3" name="Line 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4" name="Line 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5" name="Line 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6" name="Line 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7" name="Line 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8" name="Line 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9" name="Line 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0" name="Line 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1" name="Line 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2" name="Line 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3" name="Line 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4" name="Line 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5" name="Line 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6" name="Line 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7" name="Line 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8" name="Line 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9" name="Line 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0" name="Line 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1" name="Line 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2" name="Line 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3" name="Line 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4" name="Line 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5" name="Line 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6" name="Line 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7" name="Line 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8" name="Line 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9" name="Line 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0" name="Line 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1" name="Line 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2" name="Line 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3" name="Line 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4" name="Line 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5" name="Line 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6" name="Line 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7" name="Line 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8" name="Line 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9" name="Line 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0" name="Line 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1" name="Line 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2" name="Line 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3" name="Line 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4" name="Line 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5" name="Line 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6" name="Line 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7" name="Line 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8" name="Line 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9" name="Line 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0" name="Line 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1" name="Line 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2" name="Line 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3" name="Line 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4" name="Line 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5" name="Line 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6" name="Line 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7" name="Line 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8" name="Line 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9" name="Line 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0" name="Line 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1" name="Line 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4" name="Line 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5" name="Line 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6" name="Line 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7" name="Line 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8" name="Line 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9" name="Line 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0" name="Line 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1" name="Line 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2" name="Line 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3" name="Line 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4" name="Line 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5" name="Line 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6" name="Line 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7" name="Line 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8" name="Line 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9" name="Line 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0" name="Line 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1" name="Line 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2" name="Line 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3" name="Line 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4" name="Line 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5" name="Line 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6" name="Line 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7" name="Line 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8" name="Line 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9" name="Line 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0" name="Line 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1" name="Line 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2" name="Line 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3" name="Line 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4" name="Line 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5" name="Line 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6" name="Line 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7" name="Line 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8" name="Line 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9" name="Line 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0" name="Line 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1" name="Line 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2" name="Line 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3" name="Line 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4" name="Line 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5" name="Line 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6" name="Line 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7" name="Line 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8" name="Line 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9" name="Line 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0" name="Line 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1" name="Line 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2" name="Line 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3" name="Line 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4" name="Line 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5" name="Line 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6" name="Line 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7" name="Line 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8" name="Line 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9" name="Line 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0" name="Line 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1" name="Line 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2" name="Line 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3" name="Line 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4" name="Line 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5" name="Line 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6" name="Line 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7" name="Line 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8" name="Line 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9" name="Line 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0" name="Line 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1" name="Line 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2" name="Line 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3" name="Line 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4" name="Line 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5" name="Line 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6" name="Line 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7" name="Line 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8" name="Line 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9" name="Line 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0" name="Line 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1" name="Line 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2" name="Line 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3" name="Line 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4" name="Line 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5" name="Line 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6" name="Line 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7" name="Line 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8" name="Line 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9" name="Line 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0" name="Line 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1" name="Line 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2" name="Line 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3" name="Line 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4" name="Line 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7" name="Line 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8" name="Line 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9" name="Line 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0" name="Line 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1" name="Line 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2" name="Line 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3" name="Line 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6" name="Line 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7" name="Line 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8" name="Line 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9" name="Line 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0" name="Line 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1" name="Line 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2" name="Line 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5" name="Line 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6" name="Line 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7" name="Line 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8" name="Line 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9" name="Line 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0" name="Line 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1" name="Line 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4" name="Line 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5" name="Line 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6" name="Line 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7" name="Line 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8" name="Line 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9" name="Line 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0" name="Line 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3" name="Line 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4" name="Line 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5" name="Line 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6" name="Line 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7" name="Line 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8" name="Line 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9" name="Line 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2" name="Line 1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3" name="Line 1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4" name="Line 1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5" name="Line 1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6" name="Line 1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7" name="Line 1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8" name="Line 1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1" name="Line 1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2" name="Line 1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3" name="Line 1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4" name="Line 1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5" name="Line 1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6" name="Line 1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7" name="Line 1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0" name="Line 1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1" name="Line 1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2" name="Line 1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3" name="Line 1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4" name="Line 1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5" name="Line 1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6" name="Line 1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7" name="Line 1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8" name="Line 1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9" name="Line 1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0" name="Line 1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1" name="Line 1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2" name="Line 1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3" name="Line 1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4" name="Line 1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5" name="Line 1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6" name="Line 1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7" name="Line 1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8" name="Line 1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9" name="Line 1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0" name="Line 1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1" name="Line 1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2" name="Line 1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3" name="Line 1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4" name="Line 1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5" name="Line 1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6" name="Line 1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7" name="Line 1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8" name="Line 1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9" name="Line 1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0" name="Line 1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1" name="Line 1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2" name="Line 1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3" name="Line 1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4" name="Line 1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5" name="Line 1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6" name="Line 1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7" name="Line 1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8" name="Line 1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9" name="Line 1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0" name="Line 1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1" name="Line 1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2" name="Line 1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3" name="Line 1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4" name="Line 1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5" name="Line 1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6" name="Line 1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7" name="Line 1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8" name="Line 1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9" name="Line 1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0" name="Line 1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1" name="Line 1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2" name="Line 1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3" name="Line 1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4" name="Line 1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5" name="Line 1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6" name="Line 1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7" name="Line 1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8" name="Line 1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9" name="Line 1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0" name="Line 1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1" name="Line 1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2" name="Line 1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3" name="Line 1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4" name="Line 1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5" name="Line 1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6" name="Line 1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7" name="Line 1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8" name="Line 1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9" name="Line 1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0" name="Line 1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1" name="Line 1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2" name="Line 1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3" name="Line 1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4" name="Line 1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5" name="Line 1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6" name="Line 1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7" name="Line 1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8" name="Line 1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9" name="Line 1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0" name="Line 1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1" name="Line 1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2" name="Line 1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3" name="Line 1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4" name="Line 1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5" name="Line 1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6" name="Line 1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7" name="Line 1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8" name="Line 1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9" name="Line 1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0" name="Line 1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1" name="Line 1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2" name="Line 1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3" name="Line 1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4" name="Line 1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5" name="Line 1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6" name="Line 1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7" name="Line 1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8" name="Line 1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9" name="Line 1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0" name="Line 1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1" name="Line 1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2" name="Line 1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3" name="Line 1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4" name="Line 1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5" name="Line 1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6" name="Line 1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7" name="Line 1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8" name="Line 1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9" name="Line 1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0" name="Line 1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1" name="Line 1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2" name="Line 1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3" name="Line 1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4" name="Line 1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5" name="Line 1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6" name="Line 1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7" name="Line 1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8" name="Line 1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9" name="Line 1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0" name="Line 1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1" name="Line 1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2" name="Line 1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3" name="Line 1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4" name="Line 1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5" name="Line 1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6" name="Line 1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7" name="Line 1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8" name="Line 1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9" name="Line 1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0" name="Line 1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1" name="Line 1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2" name="Line 1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3" name="Line 1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4" name="Line 1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5" name="Line 1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6" name="Line 1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7" name="Line 1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8" name="Line 1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9" name="Line 1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0" name="Line 1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1" name="Line 1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2" name="Line 1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3" name="Line 1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4" name="Line 1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5" name="Line 1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6" name="Line 1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7" name="Line 1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8" name="Line 1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9" name="Line 1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0" name="Line 1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1" name="Line 1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2" name="Line 1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3" name="Line 1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4" name="Line 1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5" name="Line 1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6" name="Line 1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7" name="Line 1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8" name="Line 1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9" name="Line 1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0" name="Line 1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1" name="Line 1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2" name="Line 1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3" name="Line 1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4" name="Line 1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5" name="Line 1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6" name="Line 1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7" name="Line 1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8" name="Line 1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9" name="Line 1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0" name="Line 1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1" name="Line 1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2" name="Line 1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3" name="Line 1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4" name="Line 1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5" name="Line 1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6" name="Line 1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7" name="Line 1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8" name="Line 1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9" name="Line 1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0" name="Line 1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1" name="Line 1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2" name="Line 1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3" name="Line 1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4" name="Line 1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5" name="Line 1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6" name="Line 1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7" name="Line 1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8" name="Line 1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9" name="Line 1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0" name="Line 1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1" name="Line 1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2" name="Line 1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3" name="Line 1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4" name="Line 1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5" name="Line 1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8" name="Line 1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9" name="Line 1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0" name="Line 1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1" name="Line 1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2" name="Line 1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3" name="Line 1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4" name="Line 1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5" name="Line 1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6" name="Line 1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7" name="Line 1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8" name="Line 1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9" name="Line 1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0" name="Line 1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1" name="Line 1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2" name="Line 1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3" name="Line 1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4" name="Line 1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5" name="Line 1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6" name="Line 1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7" name="Line 1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8" name="Line 1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9" name="Line 1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0" name="Line 1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1" name="Line 1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2" name="Line 1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3" name="Line 1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4" name="Line 1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5" name="Line 1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6" name="Line 1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7" name="Line 1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8" name="Line 1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9" name="Line 1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0" name="Line 1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1" name="Line 1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2" name="Line 1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3" name="Line 1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4" name="Line 1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5" name="Line 1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6" name="Line 1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7" name="Line 1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8" name="Line 1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9" name="Line 1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0" name="Line 1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1" name="Line 1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2" name="Line 1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3" name="Line 1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4" name="Line 1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5" name="Line 1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6" name="Line 1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7" name="Line 1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8" name="Line 1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9" name="Line 1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0" name="Line 1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1" name="Line 1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2" name="Line 1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3" name="Line 1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4" name="Line 1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5" name="Line 1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6" name="Line 1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7" name="Line 1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8" name="Line 1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9" name="Line 1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0" name="Line 1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1" name="Line 1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2" name="Line 1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3" name="Line 1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4" name="Line 1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5" name="Line 1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6" name="Line 1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7" name="Line 1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8" name="Line 1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9" name="Line 1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0" name="Line 1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1" name="Line 1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2" name="Line 1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3" name="Line 1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4" name="Line 1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5" name="Line 1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6" name="Line 1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7" name="Line 1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8" name="Line 1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9" name="Line 1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0" name="Line 1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1" name="Line 1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2" name="Line 1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3" name="Line 1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4" name="Line 1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5" name="Line 1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6" name="Line 1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7" name="Line 1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8" name="Line 1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9" name="Line 1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0" name="Line 1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1" name="Line 1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2" name="Line 1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3" name="Line 1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4" name="Line 1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5" name="Line 1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6" name="Line 1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7" name="Line 1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8" name="Line 1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9" name="Line 1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0" name="Line 1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1" name="Line 1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2" name="Line 1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3" name="Line 1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4" name="Line 1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5" name="Line 1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6" name="Line 1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7" name="Line 1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8" name="Line 1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9" name="Line 1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0" name="Line 1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1" name="Line 1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2" name="Line 1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3" name="Line 1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4" name="Line 1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5" name="Line 1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6" name="Line 1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7" name="Line 1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8" name="Line 1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9" name="Line 1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0" name="Line 1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1" name="Line 1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2" name="Line 1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3" name="Line 1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4" name="Line 1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5" name="Line 1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6" name="Line 1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7" name="Line 1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8" name="Line 1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9" name="Line 1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0" name="Line 1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1" name="Line 1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2" name="Line 1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3" name="Line 1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4" name="Line 1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5" name="Line 1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6" name="Line 1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7" name="Line 1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8" name="Line 1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9" name="Line 1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0" name="Line 1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1" name="Line 1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2" name="Line 1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3" name="Line 1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4" name="Line 1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5" name="Line 1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6" name="Line 1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7" name="Line 1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8" name="Line 1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9" name="Line 1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0" name="Line 1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1" name="Line 1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2" name="Line 1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3" name="Line 1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4" name="Line 1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5" name="Line 1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6" name="Line 1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7" name="Line 1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8" name="Line 1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9" name="Line 1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0" name="Line 1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1" name="Line 1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2" name="Line 1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3" name="Line 1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4" name="Line 1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5" name="Line 1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6" name="Line 1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7" name="Line 1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8" name="Line 1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9" name="Line 1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0" name="Line 1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1" name="Line 1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2" name="Line 1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3" name="Line 1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4" name="Line 1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5" name="Line 1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6" name="Line 1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7" name="Line 1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8" name="Line 1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9" name="Line 1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0" name="Line 1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1" name="Line 1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2" name="Line 1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3" name="Line 1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4" name="Line 1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5" name="Line 1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6" name="Line 1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7" name="Line 1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8" name="Line 1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9" name="Line 1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0" name="Line 1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1" name="Line 1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2" name="Line 1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3" name="Line 1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4" name="Line 1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5" name="Line 1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6" name="Line 1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7" name="Line 1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8" name="Line 1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9" name="Line 1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0" name="Line 1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1" name="Line 1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2" name="Line 1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3" name="Line 1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4" name="Line 1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5" name="Line 1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6" name="Line 1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7" name="Line 1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8" name="Line 1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9" name="Line 1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0" name="Line 1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1" name="Line 1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2" name="Line 1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3" name="Line 1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4" name="Line 1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5" name="Line 1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6" name="Line 1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7" name="Line 1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8" name="Line 1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9" name="Line 1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0" name="Line 1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1" name="Line 1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2" name="Line 1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3" name="Line 1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4" name="Line 1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5" name="Line 1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6" name="Line 1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7" name="Line 1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8" name="Line 1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9" name="Line 1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0" name="Line 1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1" name="Line 1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2" name="Line 1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3" name="Line 1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4" name="Line 1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5" name="Line 1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6" name="Line 1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7" name="Line 1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8" name="Line 1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9" name="Line 1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0" name="Line 1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1" name="Line 1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2" name="Line 1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3" name="Line 1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4" name="Line 1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5" name="Line 1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6" name="Line 1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7" name="Line 1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8" name="Line 1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9" name="Line 1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0" name="Line 1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1" name="Line 1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2" name="Line 1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3" name="Line 1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4" name="Line 1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5" name="Line 1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" name="Line 1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" name="Line 1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8" name="Line 1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9" name="Line 1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0" name="Line 1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1" name="Line 1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2" name="Line 1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3" name="Line 1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4" name="Line 1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5" name="Line 1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6" name="Line 1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7" name="Line 1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8" name="Line 1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9" name="Line 1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0" name="Line 1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1" name="Line 1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2" name="Line 1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3" name="Line 1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4" name="Line 1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5" name="Line 1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6" name="Line 1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7" name="Line 1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8" name="Line 1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9" name="Line 1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0" name="Line 1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1" name="Line 1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2" name="Line 1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3" name="Line 1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4" name="Line 1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5" name="Line 1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6" name="Line 1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7" name="Line 1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8" name="Line 1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9" name="Line 1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0" name="Line 1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1" name="Line 1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2" name="Line 1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3" name="Line 1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4" name="Line 1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5" name="Line 1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6" name="Line 1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7" name="Line 1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8" name="Line 1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9" name="Line 1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0" name="Line 1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1" name="Line 1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2" name="Line 1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3" name="Line 1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4" name="Line 1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5" name="Line 1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6" name="Line 1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7" name="Line 1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8" name="Line 1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9" name="Line 1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0" name="Line 1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1" name="Line 1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2" name="Line 1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3" name="Line 1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4" name="Line 1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5" name="Line 1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6" name="Line 1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7" name="Line 1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8" name="Line 1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9" name="Line 1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0" name="Line 1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1" name="Line 1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2" name="Line 1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3" name="Line 1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4" name="Line 1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5" name="Line 1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6" name="Line 1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7" name="Line 1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8" name="Line 1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9" name="Line 1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0" name="Line 1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1" name="Line 1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2" name="Line 1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3" name="Line 1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4" name="Line 1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5" name="Line 1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6" name="Line 1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7" name="Line 1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8" name="Line 1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9" name="Line 1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0" name="Line 1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1" name="Line 1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2" name="Line 1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3" name="Line 1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4" name="Line 1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5" name="Line 1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6" name="Line 1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7" name="Line 1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8" name="Line 1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9" name="Line 1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0" name="Line 1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1" name="Line 1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2" name="Line 1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3" name="Line 1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4" name="Line 1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5" name="Line 1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6" name="Line 1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7" name="Line 1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8" name="Line 1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9" name="Line 1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0" name="Line 1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1" name="Line 1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2" name="Line 1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3" name="Line 1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4" name="Line 1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5" name="Line 1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6" name="Line 1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7" name="Line 1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8" name="Line 1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9" name="Line 1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0" name="Line 1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1" name="Line 1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2" name="Line 1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3" name="Line 1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4" name="Line 1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5" name="Line 1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6" name="Line 1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7" name="Line 1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8" name="Line 1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9" name="Line 1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0" name="Line 1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1" name="Line 1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2" name="Line 1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3" name="Line 1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4" name="Line 1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5" name="Line 1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6" name="Line 1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7" name="Line 1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8" name="Line 1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9" name="Line 1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0" name="Line 1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1" name="Line 1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2" name="Line 1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3" name="Line 1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4" name="Line 1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5" name="Line 1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6" name="Line 1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7" name="Line 1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8" name="Line 1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9" name="Line 1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0" name="Line 1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1" name="Line 1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2" name="Line 1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3" name="Line 1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4" name="Line 1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5" name="Line 1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6" name="Line 1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7" name="Line 1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8" name="Line 1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9" name="Line 1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0" name="Line 1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1" name="Line 1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2" name="Line 1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3" name="Line 1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4" name="Line 1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5" name="Line 1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6" name="Line 1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7" name="Line 1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8" name="Line 1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9" name="Line 1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0" name="Line 1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1" name="Line 1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2" name="Line 1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3" name="Line 1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4" name="Line 1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5" name="Line 1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6" name="Line 1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7" name="Line 1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8" name="Line 1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9" name="Line 1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0" name="Line 1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1" name="Line 1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2" name="Line 1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3" name="Line 1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4" name="Line 1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5" name="Line 1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6" name="Line 1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7" name="Line 1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8" name="Line 1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9" name="Line 1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0" name="Line 1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1" name="Line 1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2" name="Line 1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3" name="Line 1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4" name="Line 1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5" name="Line 1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6" name="Line 1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7" name="Line 1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8" name="Line 1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9" name="Line 1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0" name="Line 1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1" name="Line 1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2" name="Line 1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3" name="Line 1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4" name="Line 1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5" name="Line 1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6" name="Line 1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7" name="Line 1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8" name="Line 1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9" name="Line 1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0" name="Line 1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1" name="Line 1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2" name="Line 1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3" name="Line 1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4" name="Line 1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5" name="Line 1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6" name="Line 1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7" name="Line 1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8" name="Line 1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9" name="Line 1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0" name="Line 1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1" name="Line 1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2" name="Line 1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3" name="Line 1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4" name="Line 1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5" name="Line 1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6" name="Line 1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7" name="Line 1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8" name="Line 1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9" name="Line 1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0" name="Line 1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1" name="Line 1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2" name="Line 1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3" name="Line 1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4" name="Line 1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5" name="Line 1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6" name="Line 1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7" name="Line 1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8" name="Line 1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9" name="Line 1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0" name="Line 1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1" name="Line 1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2" name="Line 1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3" name="Line 1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4" name="Line 1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5" name="Line 1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6" name="Line 1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7" name="Line 1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8" name="Line 1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9" name="Line 1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0" name="Line 1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1" name="Line 1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2" name="Line 1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3" name="Line 1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4" name="Line 1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5" name="Line 1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6" name="Line 1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7" name="Line 1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8" name="Line 1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9" name="Line 1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0" name="Line 1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1" name="Line 1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2" name="Line 1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3" name="Line 1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4" name="Line 1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5" name="Line 1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6" name="Line 1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7" name="Line 1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8" name="Line 1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9" name="Line 1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0" name="Line 1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1" name="Line 1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2" name="Line 1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3" name="Line 1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4" name="Line 1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5" name="Line 1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6" name="Line 1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7" name="Line 1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8" name="Line 1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9" name="Line 1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0" name="Line 1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1" name="Line 1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2" name="Line 1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3" name="Line 1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4" name="Line 1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5" name="Line 1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6" name="Line 1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7" name="Line 1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8" name="Line 1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9" name="Line 1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0" name="Line 1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1" name="Line 1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2" name="Line 17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3" name="Line 17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4" name="Line 17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5" name="Line 17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6" name="Line 17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7" name="Line 17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8" name="Line 17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9" name="Line 17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0" name="Line 18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1" name="Line 18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2" name="Line 18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3" name="Line 18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4" name="Line 1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5" name="Line 1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6" name="Line 1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7" name="Line 1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8" name="Line 1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9" name="Line 1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0" name="Line 1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1" name="Line 1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2" name="Line 1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3" name="Line 1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4" name="Line 1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5" name="Line 1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6" name="Line 1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7" name="Line 1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8" name="Line 1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9" name="Line 1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0" name="Line 1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1" name="Line 1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2" name="Line 1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3" name="Line 1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4" name="Line 1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5" name="Line 1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6" name="Line 1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7" name="Line 1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8" name="Line 1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9" name="Line 1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0" name="Line 1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1" name="Line 1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2" name="Line 1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3" name="Line 1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4" name="Line 1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5" name="Line 1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6" name="Line 1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7" name="Line 1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8" name="Line 1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9" name="Line 1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0" name="Line 1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1" name="Line 1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2" name="Line 1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3" name="Line 1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4" name="Line 1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5" name="Line 1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6" name="Line 1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7" name="Line 1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8" name="Line 1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9" name="Line 1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0" name="Line 1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1" name="Line 1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2" name="Line 1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3" name="Line 1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4" name="Line 1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5" name="Line 1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6" name="Line 1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7" name="Line 1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8" name="Line 1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9" name="Line 1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0" name="Line 1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1" name="Line 1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2" name="Line 1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3" name="Line 1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4" name="Line 1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5" name="Line 1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6" name="Line 1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7" name="Line 1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8" name="Line 1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9" name="Line 1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0" name="Line 1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1" name="Line 1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2" name="Line 1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3" name="Line 1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4" name="Line 1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5" name="Line 1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6" name="Line 1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7" name="Line 1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8" name="Line 1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9" name="Line 1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0" name="Line 1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1" name="Line 1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2" name="Line 1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3" name="Line 1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4" name="Line 1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5" name="Line 1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6" name="Line 1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7" name="Line 1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8" name="Line 1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9" name="Line 1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0" name="Line 1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1" name="Line 1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2" name="Line 1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3" name="Line 1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4" name="Line 1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5" name="Line 18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6" name="Line 18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7" name="Line 18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8" name="Line 18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9" name="Line 18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0" name="Line 19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1" name="Line 19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2" name="Line 19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3" name="Line 19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4" name="Line 19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5" name="Line 19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6" name="Line 19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7" name="Line 1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8" name="Line 1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9" name="Line 1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0" name="Line 1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1" name="Line 1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2" name="Line 1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3" name="Line 1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4" name="Line 19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5" name="Line 19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6" name="Line 19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7" name="Line 19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8" name="Line 19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9" name="Line 19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0" name="Line 19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1" name="Line 19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2" name="Line 19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3" name="Line 19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4" name="Line 19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5" name="Line 19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6" name="Line 1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7" name="Line 1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8" name="Line 1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9" name="Line 1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0" name="Line 1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1" name="Line 1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2" name="Line 1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3" name="Line 19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4" name="Line 19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5" name="Line 19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6" name="Line 19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7" name="Line 19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8" name="Line 19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9" name="Line 19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0" name="Line 19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1" name="Line 19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2" name="Line 19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3" name="Line 19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4" name="Line 19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5" name="Line 1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6" name="Line 1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7" name="Line 1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8" name="Line 1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9" name="Line 1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0" name="Line 1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1" name="Line 1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2" name="Line 19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3" name="Line 19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4" name="Line 19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5" name="Line 19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6" name="Line 19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7" name="Line 19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8" name="Line 19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9" name="Line 19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0" name="Line 19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1" name="Line 19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2" name="Line 19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3" name="Line 19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4" name="Line 1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5" name="Line 1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6" name="Line 1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7" name="Line 1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8" name="Line 1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9" name="Line 1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0" name="Line 1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1" name="Line 19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2" name="Line 19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3" name="Line 19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4" name="Line 19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5" name="Line 19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6" name="Line 19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7" name="Line 19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8" name="Line 19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9" name="Line 19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0" name="Line 19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1" name="Line 19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2" name="Line 19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3" name="Line 1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4" name="Line 1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5" name="Line 1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6" name="Line 1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7" name="Line 1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8" name="Line 1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9" name="Line 1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0" name="Line 19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1" name="Line 19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2" name="Line 19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3" name="Line 19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4" name="Line 19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5" name="Line 19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6" name="Line 19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7" name="Line 19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8" name="Line 19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9" name="Line 19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0" name="Line 20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1" name="Line 20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2" name="Line 2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3" name="Line 2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4" name="Line 2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5" name="Line 2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6" name="Line 2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7" name="Line 2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8" name="Line 2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9" name="Line 20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0" name="Line 20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1" name="Line 20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2" name="Line 20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3" name="Line 20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4" name="Line 20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5" name="Line 20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6" name="Line 20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7" name="Line 20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8" name="Line 20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9" name="Line 20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0" name="Line 20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1" name="Line 2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2" name="Line 2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3" name="Line 2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4" name="Line 2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5" name="Line 2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6" name="Line 2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7" name="Line 2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8" name="Line 20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9" name="Line 20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0" name="Line 20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1" name="Line 20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2" name="Line 20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3" name="Line 20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4" name="Line 20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5" name="Line 20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6" name="Line 20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7" name="Line 20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8" name="Line 20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9" name="Line 20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0" name="Line 2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1" name="Line 2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2" name="Line 2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3" name="Line 2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4" name="Line 2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5" name="Line 2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6" name="Line 2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7" name="Line 2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8" name="Line 2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9" name="Line 2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0" name="Line 2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1" name="Line 2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2" name="Line 2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3" name="Line 2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4" name="Line 2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5" name="Line 2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6" name="Line 2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7" name="Line 2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8" name="Line 2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9" name="Line 2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0" name="Line 2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1" name="Line 2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2" name="Line 2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3" name="Line 2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4" name="Line 2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5" name="Line 2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6" name="Line 2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7" name="Line 2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8" name="Line 2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9" name="Line 2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0" name="Line 2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1" name="Line 2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2" name="Line 2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3" name="Line 2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4" name="Line 2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5" name="Line 2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6" name="Line 2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7" name="Line 2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8" name="Line 2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9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0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1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2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3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4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5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6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7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8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9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0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1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2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3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4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5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6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7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8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9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0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1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2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3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4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5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6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7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8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9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0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1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2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3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4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5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6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7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8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9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0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1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2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3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4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5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6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7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8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9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0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1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2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3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4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5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6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7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8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9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0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1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2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3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4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5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6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7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8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9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0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1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2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3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4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5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6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7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8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9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0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1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2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3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4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5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6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7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8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9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0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1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2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3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4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5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6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7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8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9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0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1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2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3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4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5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6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7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8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9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0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1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2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3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4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5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6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7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8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9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0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1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2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3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4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5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6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7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8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9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0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1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2" name="Line 2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3" name="Line 2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4" name="Line 2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5" name="Line 2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6" name="Line 2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7" name="Line 2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8" name="Line 2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9" name="Line 2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0" name="Line 2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1" name="Line 2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2" name="Line 2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3" name="Line 2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4" name="Line 2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5" name="Line 2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6" name="Line 2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7" name="Line 2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8" name="Line 2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9" name="Line 2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0" name="Line 2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1" name="Line 2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2" name="Line 2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3" name="Line 2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4" name="Line 2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5" name="Line 2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6" name="Line 2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7" name="Line 2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8" name="Line 2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9" name="Line 2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0" name="Line 2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1" name="Line 2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2" name="Line 2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3" name="Line 2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4" name="Line 2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5" name="Line 2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6" name="Line 2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7" name="Line 2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8" name="Line 2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9" name="Line 2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0" name="Line 2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1" name="Line 2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2" name="Line 2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3" name="Line 2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4" name="Line 2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5" name="Line 2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6" name="Line 2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7" name="Line 2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8" name="Line 2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9" name="Line 2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0" name="Line 2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1" name="Line 2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2" name="Line 2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3" name="Line 2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4" name="Line 2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5" name="Line 2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6" name="Line 2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7" name="Line 2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8" name="Line 2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9" name="Line 2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0" name="Line 2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1" name="Line 2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2" name="Line 2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3" name="Line 2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4" name="Line 2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5" name="Line 2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6" name="Line 2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7" name="Line 2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8" name="Line 2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9" name="Line 2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0" name="Line 2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1" name="Line 2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2" name="Line 2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3" name="Line 2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4" name="Line 2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5" name="Line 2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6" name="Line 2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7" name="Line 2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8" name="Line 2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9" name="Line 2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0" name="Line 2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1" name="Line 2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2" name="Line 2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3" name="Line 2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4" name="Line 2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5" name="Line 2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6" name="Line 2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7" name="Line 2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8" name="Line 2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9" name="Line 2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0" name="Line 2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1" name="Line 2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2" name="Line 2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3" name="Line 2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4" name="Line 2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5" name="Line 2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6" name="Line 2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7" name="Line 2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8" name="Line 2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9" name="Line 2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0" name="Line 2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1" name="Line 2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2" name="Line 2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3" name="Line 2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4" name="Line 2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5" name="Line 2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6" name="Line 2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7" name="Line 2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8" name="Line 2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9" name="Line 2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0" name="Line 2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1" name="Line 2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2" name="Line 2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3" name="Line 2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4" name="Line 2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5" name="Line 2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6" name="Line 2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7" name="Line 2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8" name="Line 2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9" name="Line 2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0" name="Line 2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1" name="Line 2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2" name="Line 2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3" name="Line 2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4" name="Line 2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5" name="Line 2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6" name="Line 2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7" name="Line 2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8" name="Line 2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9" name="Line 2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0" name="Line 2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1" name="Line 2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2" name="Line 2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3" name="Line 2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4" name="Line 2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5" name="Line 2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6" name="Line 2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7" name="Line 2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8" name="Line 2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9" name="Line 2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0" name="Line 2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1" name="Line 2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2" name="Line 2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3" name="Line 2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4" name="Line 2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5" name="Line 2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6" name="Line 2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7" name="Line 2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8" name="Line 2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9" name="Line 2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0" name="Line 2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1" name="Line 2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2" name="Line 2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3" name="Line 2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4" name="Line 2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5" name="Line 2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6" name="Line 2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7" name="Line 2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8" name="Line 2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9" name="Line 2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0" name="Line 2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1" name="Line 2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2" name="Line 2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3" name="Line 2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4" name="Line 2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5" name="Line 2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6" name="Line 2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7" name="Line 2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8" name="Line 2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9" name="Line 2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0" name="Line 2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1" name="Line 2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2" name="Line 2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3" name="Line 2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4" name="Line 2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5" name="Line 2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6" name="Line 2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7" name="Line 2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8" name="Line 2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9" name="Line 2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0" name="Line 2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1" name="Line 2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2" name="Line 2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3" name="Line 2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4" name="Line 2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5" name="Line 2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6" name="Line 2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7" name="Line 2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8" name="Line 2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9" name="Line 2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0" name="Line 2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1" name="Line 2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2" name="Line 2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3" name="Line 2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4" name="Line 2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5" name="Line 2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6" name="Line 2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7" name="Line 2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8" name="Line 2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9" name="Line 2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0" name="Line 2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1" name="Line 2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2" name="Line 2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3" name="Line 2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4" name="Line 2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5" name="Line 2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6" name="Line 2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7" name="Line 2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8" name="Line 2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9" name="Line 2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0" name="Line 2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1" name="Line 2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2" name="Line 2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3" name="Line 2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4" name="Line 2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5" name="Line 2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6" name="Line 2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7" name="Line 2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8" name="Line 2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9" name="Line 2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0" name="Line 2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1" name="Line 2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2" name="Line 2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3" name="Line 2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4" name="Line 2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5" name="Line 2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6" name="Line 2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7" name="Line 2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8" name="Line 2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9" name="Line 2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0" name="Line 2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1" name="Line 2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2" name="Line 2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3" name="Line 2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4" name="Line 2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5" name="Line 2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6" name="Line 2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7" name="Line 2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8" name="Line 2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9" name="Line 2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0" name="Line 2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1" name="Line 2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2" name="Line 2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3" name="Line 2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4" name="Line 2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5" name="Line 2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6" name="Line 2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7" name="Line 2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8" name="Line 2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9" name="Line 2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0" name="Line 2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1" name="Line 2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2" name="Line 2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3" name="Line 2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4" name="Line 2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5" name="Line 2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6" name="Line 2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7" name="Line 2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8" name="Line 2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9" name="Line 2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0" name="Line 2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1" name="Line 2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2" name="Line 2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3" name="Line 2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4" name="Line 2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5" name="Line 2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6" name="Line 2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7" name="Line 2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8" name="Line 2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9" name="Line 2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0" name="Line 2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1" name="Line 2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2" name="Line 2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3" name="Line 2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4" name="Line 2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5" name="Line 2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6" name="Line 2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7" name="Line 2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8" name="Line 2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9" name="Line 2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0" name="Line 2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1" name="Line 2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2" name="Line 2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3" name="Line 2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4" name="Line 2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5" name="Line 2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6" name="Line 2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7" name="Line 2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8" name="Line 2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9" name="Line 2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0" name="Line 2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1" name="Line 2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2" name="Line 2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3" name="Line 2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4" name="Line 2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5" name="Line 2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6" name="Line 2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7" name="Line 2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8" name="Line 2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9" name="Line 2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0" name="Line 2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1" name="Line 2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2" name="Line 2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3" name="Line 2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4" name="Line 2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5" name="Line 2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6" name="Line 2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7" name="Line 2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8" name="Line 2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9" name="Line 2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0" name="Line 2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1" name="Line 2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2" name="Line 2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3" name="Line 2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4" name="Line 2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5" name="Line 2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6" name="Line 2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7" name="Line 2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8" name="Line 2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9" name="Line 2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0" name="Line 2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1" name="Line 2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2" name="Line 2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3" name="Line 2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4" name="Line 2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5" name="Line 2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6" name="Line 2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7" name="Line 2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8" name="Line 2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9" name="Line 2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0" name="Line 2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1" name="Line 2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2" name="Line 2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3" name="Line 2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4" name="Line 2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5" name="Line 2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6" name="Line 2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7" name="Line 2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8" name="Line 2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9" name="Line 2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0" name="Line 2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1" name="Line 2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2" name="Line 2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3" name="Line 2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4" name="Line 2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5" name="Line 2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6" name="Line 2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7" name="Line 2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8" name="Line 2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9" name="Line 2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0" name="Line 2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1" name="Line 2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2" name="Line 2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3" name="Line 2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4" name="Line 2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5" name="Line 2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6" name="Line 2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7" name="Line 2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8" name="Line 2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9" name="Line 2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0" name="Line 2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1" name="Line 2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2" name="Line 2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3" name="Line 2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4" name="Line 2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5" name="Line 2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6" name="Line 2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7" name="Line 2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8" name="Line 2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9" name="Line 2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0" name="Line 2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1" name="Line 2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2" name="Line 2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3" name="Line 2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4" name="Line 2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5" name="Line 2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6" name="Line 2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7" name="Line 2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8" name="Line 2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9" name="Line 2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0" name="Line 2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1" name="Line 2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2" name="Line 2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3" name="Line 2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4" name="Line 2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5" name="Line 2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6" name="Line 2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7" name="Line 2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8" name="Line 2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9" name="Line 2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0" name="Line 2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1" name="Line 2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2" name="Line 2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3" name="Line 2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4" name="Line 2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5" name="Line 2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6" name="Line 2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7" name="Line 2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8" name="Line 2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9" name="Line 2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0" name="Line 2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1" name="Line 2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2" name="Line 2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3" name="Line 2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4" name="Line 2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5" name="Line 2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6" name="Line 2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7" name="Line 2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8" name="Line 2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9" name="Line 2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0" name="Line 2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1" name="Line 2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2" name="Line 2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3" name="Line 2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4" name="Line 2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5" name="Line 2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6" name="Line 2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7" name="Line 2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8" name="Line 2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9" name="Line 2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0" name="Line 2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1" name="Line 2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2" name="Line 2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3" name="Line 2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4" name="Line 2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5" name="Line 2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6" name="Line 2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7" name="Line 2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8" name="Line 2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9" name="Line 2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0" name="Line 2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1" name="Line 2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2" name="Line 2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3" name="Line 2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4" name="Line 2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5" name="Line 2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6" name="Line 2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7" name="Line 2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8" name="Line 2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9" name="Line 2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0" name="Line 2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1" name="Line 2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2" name="Line 2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3" name="Line 2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4" name="Line 2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5" name="Line 2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6" name="Line 2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7" name="Line 2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8" name="Line 2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9" name="Line 2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0" name="Line 2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1" name="Line 2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2" name="Line 2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3" name="Line 2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4" name="Line 2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5" name="Line 2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6" name="Line 2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7" name="Line 2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8" name="Line 2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9" name="Line 2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0" name="Line 2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1" name="Line 2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2" name="Line 2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3" name="Line 2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4" name="Line 2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5" name="Line 2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6" name="Line 2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7" name="Line 2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8" name="Line 2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9" name="Line 2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0" name="Line 2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1" name="Line 2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2" name="Line 2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3" name="Line 2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4" name="Line 2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5" name="Line 2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6" name="Line 2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7" name="Line 2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8" name="Line 2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9" name="Line 2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0" name="Line 2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1" name="Line 2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2" name="Line 2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3" name="Line 2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4" name="Line 2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5" name="Line 2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6" name="Line 2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7" name="Line 2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8" name="Line 2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9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0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1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2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3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4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5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6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7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8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9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0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1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2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3" name="Line 2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4" name="Line 2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5" name="Line 2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6" name="Line 2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7" name="Line 2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8" name="Line 2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9" name="Line 2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0" name="Line 2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1" name="Line 2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2" name="Line 2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3" name="Line 2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4" name="Line 2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5" name="Line 2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6" name="Line 2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7" name="Line 2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8" name="Line 2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9" name="Line 2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0" name="Line 2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1" name="Line 2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2" name="Line 2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3" name="Line 2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4" name="Line 2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5" name="Line 2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6" name="Line 2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7" name="Line 2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8" name="Line 2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9" name="Line 2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0" name="Line 2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1" name="Line 2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2" name="Line 2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3" name="Line 2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4" name="Line 2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5" name="Line 2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6" name="Line 2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7" name="Line 2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8" name="Line 2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9" name="Line 2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0" name="Line 2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1" name="Line 2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2" name="Line 2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3" name="Line 2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4" name="Line 2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5" name="Line 2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6" name="Line 2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7" name="Line 2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8" name="Line 2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9" name="Line 2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0" name="Line 2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1" name="Line 2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2" name="Line 2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3" name="Line 2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4" name="Line 2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5" name="Line 2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6" name="Line 2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7" name="Line 2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8" name="Line 2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9" name="Line 2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0" name="Line 2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1" name="Line 2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2" name="Line 2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3" name="Line 2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4" name="Line 2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5" name="Line 2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6" name="Line 2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7" name="Line 2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8" name="Line 2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9" name="Line 2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0" name="Line 2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1" name="Line 2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2" name="Line 2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3" name="Line 2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4" name="Line 2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5" name="Line 2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6" name="Line 2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7" name="Line 2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8" name="Line 2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9" name="Line 2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0" name="Line 2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1" name="Line 2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2" name="Line 27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3" name="Line 27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4" name="Line 27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5" name="Line 27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6" name="Line 27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7" name="Line 27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8" name="Line 27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9" name="Line 27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0" name="Line 28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1" name="Line 28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2" name="Line 28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3" name="Line 28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4" name="Line 2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5" name="Line 2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6" name="Line 2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7" name="Line 2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8" name="Line 2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9" name="Line 2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0" name="Line 2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1" name="Line 2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2" name="Line 2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3" name="Line 2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4" name="Line 2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5" name="Line 2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6" name="Line 2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7" name="Line 2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8" name="Line 2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9" name="Line 2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0" name="Line 2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1" name="Line 2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2" name="Line 2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3" name="Line 2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4" name="Line 2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5" name="Line 2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6" name="Line 2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7" name="Line 2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8" name="Line 2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9" name="Line 2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0" name="Line 2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1" name="Line 2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2" name="Line 2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3" name="Line 2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4" name="Line 2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5" name="Line 2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6" name="Line 2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7" name="Line 2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8" name="Line 2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9" name="Line 2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0" name="Line 2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1" name="Line 2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2" name="Line 2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3" name="Line 2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4" name="Line 2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5" name="Line 2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6" name="Line 2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7" name="Line 2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8" name="Line 2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9" name="Line 2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0" name="Line 2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1" name="Line 2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2" name="Line 2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3" name="Line 2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4" name="Line 2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5" name="Line 2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6" name="Line 2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7" name="Line 2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8" name="Line 2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9" name="Line 2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0" name="Line 2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1" name="Line 2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2" name="Line 2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3" name="Line 2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4" name="Line 2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5" name="Line 2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6" name="Line 2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7" name="Line 2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8" name="Line 2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9" name="Line 2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0" name="Line 2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1" name="Line 2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2" name="Line 2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3" name="Line 2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4" name="Line 2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5" name="Line 2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6" name="Line 2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7" name="Line 2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8" name="Line 2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9" name="Line 2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0" name="Line 2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1" name="Line 2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2" name="Line 2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3" name="Line 2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4" name="Line 2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5" name="Line 2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6" name="Line 2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7" name="Line 2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8" name="Line 2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9" name="Line 2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0" name="Line 2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1" name="Line 2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2" name="Line 2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3" name="Line 2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4" name="Line 2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5" name="Line 28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6" name="Line 28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7" name="Line 28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8" name="Line 28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9" name="Line 28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0" name="Line 29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1" name="Line 29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2" name="Line 29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3" name="Line 29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4" name="Line 29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5" name="Line 29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6" name="Line 29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7" name="Line 2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8" name="Line 2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9" name="Line 2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0" name="Line 2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1" name="Line 2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2" name="Line 2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3" name="Line 2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4" name="Line 29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5" name="Line 29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6" name="Line 29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7" name="Line 29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8" name="Line 29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9" name="Line 29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0" name="Line 29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1" name="Line 29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2" name="Line 29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3" name="Line 29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4" name="Line 29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5" name="Line 29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6" name="Line 2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7" name="Line 2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8" name="Line 2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9" name="Line 2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0" name="Line 2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1" name="Line 2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2" name="Line 2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3" name="Line 29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4" name="Line 29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5" name="Line 29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6" name="Line 29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7" name="Line 29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8" name="Line 29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9" name="Line 29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0" name="Line 29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1" name="Line 29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2" name="Line 29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3" name="Line 29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4" name="Line 29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5" name="Line 2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6" name="Line 2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7" name="Line 2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8" name="Line 2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9" name="Line 2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0" name="Line 2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1" name="Line 2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2" name="Line 29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3" name="Line 29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4" name="Line 29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5" name="Line 29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6" name="Line 29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7" name="Line 29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8" name="Line 29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9" name="Line 29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0" name="Line 29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1" name="Line 29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2" name="Line 29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3" name="Line 29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4" name="Line 2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5" name="Line 2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6" name="Line 2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7" name="Line 2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8" name="Line 2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9" name="Line 2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0" name="Line 2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1" name="Line 29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2" name="Line 29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3" name="Line 29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4" name="Line 29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5" name="Line 29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6" name="Line 29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7" name="Line 29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8" name="Line 29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9" name="Line 29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0" name="Line 29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1" name="Line 29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2" name="Line 29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3" name="Line 2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4" name="Line 2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5" name="Line 2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6" name="Line 2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7" name="Line 2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8" name="Line 2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9" name="Line 2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0" name="Line 29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1" name="Line 29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2" name="Line 29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3" name="Line 29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4" name="Line 29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5" name="Line 29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6" name="Line 29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7" name="Line 29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8" name="Line 29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9" name="Line 29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0" name="Line 30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1" name="Line 30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2" name="Line 3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3" name="Line 3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4" name="Line 3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5" name="Line 3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6" name="Line 3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7" name="Line 3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8" name="Line 3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9" name="Line 30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0" name="Line 30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1" name="Line 30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2" name="Line 30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3" name="Line 30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4" name="Line 30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5" name="Line 30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6" name="Line 30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7" name="Line 30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8" name="Line 30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9" name="Line 30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0" name="Line 30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1" name="Line 3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2" name="Line 3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3" name="Line 3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4" name="Line 3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5" name="Line 3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6" name="Line 3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7" name="Line 3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8" name="Line 30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9" name="Line 30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0" name="Line 30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1" name="Line 30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2" name="Line 30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3" name="Line 30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4" name="Line 30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5" name="Line 30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6" name="Line 30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7" name="Line 30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8" name="Line 30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9" name="Line 30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0" name="Line 3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1" name="Line 3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2" name="Line 3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3" name="Line 3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4" name="Line 3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5" name="Line 3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6" name="Line 3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7" name="Line 3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8" name="Line 3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9" name="Line 3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0" name="Line 3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1" name="Line 3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2" name="Line 3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3" name="Line 3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4" name="Line 3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5" name="Line 3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6" name="Line 3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7" name="Line 3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8" name="Line 3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9" name="Line 3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0" name="Line 3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1" name="Line 3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2" name="Line 3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3" name="Line 3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4" name="Line 3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5" name="Line 3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6" name="Line 3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7" name="Line 3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8" name="Line 3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9" name="Line 3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0" name="Line 3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1" name="Line 3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2" name="Line 3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3" name="Line 3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4" name="Line 3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5" name="Line 3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6" name="Line 3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7" name="Line 3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8" name="Line 3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9" name="Line 3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0" name="Line 3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1" name="Line 3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2" name="Line 3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3" name="Line 3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4" name="Line 3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5" name="Line 3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6" name="Line 3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7" name="Line 3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8" name="Line 3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9" name="Line 3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0" name="Line 3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1" name="Line 3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2" name="Line 3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3" name="Line 3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4" name="Line 3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5" name="Line 3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6" name="Line 3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7" name="Line 3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8" name="Line 3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9" name="Line 3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0" name="Line 3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1" name="Line 3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2" name="Line 3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3" name="Line 3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4" name="Line 3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5" name="Line 3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6" name="Line 3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7" name="Line 3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8" name="Line 3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9" name="Line 3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0" name="Line 3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1" name="Line 3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2" name="Line 3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3" name="Line 3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4" name="Line 3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5" name="Line 3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6" name="Line 3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7" name="Line 3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8" name="Line 3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9" name="Line 3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0" name="Line 3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1" name="Line 3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2" name="Line 3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3" name="Line 3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4" name="Line 3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5" name="Line 3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6" name="Line 3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7" name="Line 3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8" name="Line 3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9" name="Line 3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0" name="Line 3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1" name="Line 3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2" name="Line 3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3" name="Line 3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4" name="Line 3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5" name="Line 3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6" name="Line 3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7" name="Line 3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8" name="Line 3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9" name="Line 3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0" name="Line 3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1" name="Line 3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2" name="Line 3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3" name="Line 3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4" name="Line 3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5" name="Line 3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6" name="Line 3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7" name="Line 3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8" name="Line 3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9" name="Line 3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0" name="Line 3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1" name="Line 3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2" name="Line 3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3" name="Line 3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4" name="Line 3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5" name="Line 3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6" name="Line 3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7" name="Line 3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8" name="Line 3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9" name="Line 3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0" name="Line 3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1" name="Line 3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2" name="Line 3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3" name="Line 3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4" name="Line 3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5" name="Line 3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6" name="Line 3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7" name="Line 3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8" name="Line 3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9" name="Line 3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0" name="Line 3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1" name="Line 3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2" name="Line 3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3" name="Line 3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4" name="Line 3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5" name="Line 3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6" name="Line 3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7" name="Line 3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8" name="Line 3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9" name="Line 3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0" name="Line 3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1" name="Line 3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2" name="Line 3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3" name="Line 3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4" name="Line 3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5" name="Line 3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6" name="Line 3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7" name="Line 3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8" name="Line 3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9" name="Line 3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0" name="Line 3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1" name="Line 3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2" name="Line 3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3" name="Line 3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4" name="Line 3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5" name="Line 3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6" name="Line 3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7" name="Line 3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8" name="Line 3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9" name="Line 3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0" name="Line 3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1" name="Line 3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2" name="Line 3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3" name="Line 3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4" name="Line 3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5" name="Line 3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6" name="Line 3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7" name="Line 3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8" name="Line 3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9" name="Line 3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0" name="Line 3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1" name="Line 3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2" name="Line 3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3" name="Line 3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4" name="Line 3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5" name="Line 3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6" name="Line 3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7" name="Line 3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8" name="Line 3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9" name="Line 3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0" name="Line 3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1" name="Line 3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2" name="Line 3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3" name="Line 3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4" name="Line 3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5" name="Line 3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6" name="Line 3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7" name="Line 3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8" name="Line 3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9" name="Line 3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0" name="Line 3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1" name="Line 3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2" name="Line 3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3" name="Line 3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4" name="Line 3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5" name="Line 3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6" name="Line 3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7" name="Line 3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8" name="Line 3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9" name="Line 3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0" name="Line 3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1" name="Line 3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2" name="Line 3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3" name="Line 3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4" name="Line 3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5" name="Line 3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6" name="Line 3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7" name="Line 3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8" name="Line 3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9" name="Line 3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0" name="Line 3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1" name="Line 3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2" name="Line 3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3" name="Line 3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4" name="Line 3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5" name="Line 3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6" name="Line 3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7" name="Line 3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8" name="Line 3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9" name="Line 3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0" name="Line 3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1" name="Line 3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2" name="Line 3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3" name="Line 3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4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5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6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7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8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9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0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1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2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3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4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5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6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7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8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9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0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1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2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3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4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5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6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7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8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9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0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1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2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3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4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5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6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7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8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9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0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1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2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3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4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5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6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7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8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9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0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1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2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3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4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5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6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7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8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9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0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1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2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3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4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5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6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7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8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9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0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1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2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3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4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5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6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7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8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9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0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1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2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3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4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5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6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7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8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9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0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1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2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3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4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5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6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7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8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9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0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1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2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3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4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5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6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7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8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9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0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1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2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3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4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5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6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7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8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9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0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1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2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3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4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5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6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7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8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9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0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1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2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3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4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5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6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5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6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7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8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9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0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1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2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3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4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5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6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7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8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9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0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1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2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3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4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5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6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7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8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9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0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1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2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3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4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5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6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7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8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9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0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1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2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3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4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5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6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7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8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9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0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1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2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3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4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5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6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7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8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9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0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1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2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3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4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5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6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7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8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9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0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1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2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3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4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5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6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7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8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9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0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1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2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3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4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5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6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7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8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9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0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1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2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3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4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5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6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7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8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9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0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1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2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3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4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5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6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7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8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9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0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1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2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3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4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5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6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7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8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9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0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1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2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3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4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5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6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7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8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9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0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1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2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3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4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5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6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7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8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9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0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1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2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3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4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5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6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7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8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9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0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1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2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3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4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5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6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7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8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9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0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1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2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3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4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5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6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7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8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9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0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1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2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3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4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5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6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7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8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9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0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1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2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3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4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5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6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7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8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9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0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1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2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3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4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5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6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7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8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9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0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1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2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3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4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5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6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7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8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9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0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1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2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3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4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5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6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7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8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9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0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1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2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3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4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5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6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7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8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9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0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1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2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3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4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5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6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7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8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9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0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1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2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3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4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5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6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7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8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9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0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1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2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3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4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5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6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7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8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9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0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1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2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3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4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5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6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7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8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9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0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1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2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3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4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5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6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7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8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9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0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1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2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3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4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5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6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7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8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9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0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1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2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3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4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5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6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7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8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9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0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1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2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3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4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5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6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7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8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9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0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1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2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3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4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5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6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7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8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9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0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1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2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3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4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5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6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7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8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9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0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1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2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3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4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5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6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7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8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9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0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1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2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3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4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5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6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7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8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9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0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1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2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3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4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5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6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7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8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9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0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1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2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3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4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5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6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7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8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9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0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1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2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3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4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5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6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7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8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9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0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1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2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3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4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5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6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7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8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9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0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1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2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3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4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5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6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7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8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9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0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1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2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3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4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5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6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7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8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9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0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1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2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3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4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5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6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7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8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9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0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1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2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3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4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5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6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7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8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9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0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1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2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3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4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5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6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7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8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9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0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1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2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3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4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5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6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7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8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9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0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1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2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3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4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5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6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7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8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9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0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1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2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3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4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5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6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7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8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9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0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1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2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3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4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5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6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7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8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9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0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1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2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3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4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5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6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7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8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9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0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1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2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3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4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5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6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7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8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9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0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1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2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3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4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5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6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7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8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9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0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1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2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3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4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5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6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7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8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9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0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1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2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3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4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5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6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7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8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9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0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1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2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3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4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5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6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7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8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9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0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1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2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3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4" name="Line 98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5" name="Line 98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6" name="Line 98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7" name="Line 98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8" name="Line 98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9" name="Line 98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0" name="Line 98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1" name="Line 98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2" name="Line 98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3" name="Line 98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4" name="Line 98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5" name="Line 98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6" name="Line 98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7" name="Line 98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8" name="Line 16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9" name="Line 16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0" name="Line 16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1" name="Line 16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2" name="Line 16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3" name="Line 16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4" name="Line 17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5" name="Line 17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6" name="Line 17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7" name="Line 17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8" name="Line 17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9" name="Line 17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0" name="Line 17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1" name="Line 17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2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3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4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5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6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7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8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9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0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1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2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3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4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5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6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7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8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9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0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1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2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3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4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5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6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7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8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9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0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1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2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3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4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5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6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7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8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9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0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1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2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3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4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5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6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7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8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9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0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1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2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3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4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5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6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7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8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9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0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1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2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3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4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5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6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7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8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9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0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1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2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3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4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5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6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7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8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9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0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1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2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3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4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5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6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7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8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9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0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1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2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3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4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5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6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7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8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9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0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1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2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3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4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5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6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7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8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9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0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1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2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3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4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5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6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7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8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9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0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1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2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3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4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5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6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7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8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9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0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1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2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3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4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5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6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7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8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9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0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1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2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3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4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5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6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7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8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9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0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1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2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3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4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5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6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7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8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9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0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1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2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3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4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5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6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7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8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9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0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1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2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3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4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5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6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5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6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7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8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9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0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1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2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3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4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5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6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7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8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9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0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1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2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3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4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5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6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7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8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9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0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1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2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3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4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5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6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7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8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9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0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1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2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3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4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5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6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7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8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9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0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1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2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3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4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5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6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7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8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9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0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1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2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3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4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5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6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7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8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9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0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1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2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3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4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5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6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7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8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9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0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1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2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3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4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5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6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7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8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9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0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1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2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3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4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5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6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7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8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9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0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1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2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3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4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5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6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7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8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9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0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1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2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3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4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5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6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7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8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9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0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1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2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3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4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5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6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7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8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9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0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1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2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3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4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5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6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7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8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9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0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1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2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3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4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5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6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7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8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9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0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1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2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3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4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5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6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7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8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9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0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1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2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3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4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5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6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7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8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9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0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1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2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3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4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5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6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7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8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9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0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1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2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3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4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5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6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7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8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9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0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1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2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3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4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5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6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7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8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9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0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1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2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3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4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5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6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7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8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9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0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1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2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3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4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5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6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7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8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9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0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1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2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3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4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5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6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7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8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9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0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1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2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3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4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5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6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7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8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9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0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1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2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3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4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5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6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7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8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9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0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1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2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3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4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5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6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7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8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9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0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1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2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3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4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5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6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7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8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9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0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1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2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3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4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5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6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7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8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9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0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1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2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3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4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5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6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7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8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9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0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1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2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3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4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5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6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7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8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9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0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1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2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3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4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5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6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7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8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9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0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1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2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3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4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5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6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7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8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9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0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1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2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3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4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5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6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7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8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9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0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1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2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3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4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5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6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7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8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9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0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1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2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3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4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5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6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7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8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9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0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1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2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3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4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5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6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7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8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9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0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1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2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3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4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5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6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7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8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9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0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1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2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3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4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5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6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7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8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9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0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1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2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3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4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5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6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7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8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9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0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1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2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3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4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5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6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7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8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9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0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1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2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3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4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5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6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7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8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9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0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1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2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3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4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5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6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7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8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9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0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1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2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3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4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5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6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7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8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9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0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1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2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3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4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5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6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7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8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9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0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1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2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3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4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5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6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7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8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9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0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1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2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3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4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5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6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7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8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9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0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1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2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3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4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5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6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7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8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9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0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1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2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3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4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5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6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7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8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9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0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1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2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3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4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5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6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7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8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9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0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1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2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3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4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5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6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7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8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9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0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1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2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3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4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5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6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7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8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9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0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1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2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3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4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5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6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7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8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9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0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1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2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3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4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5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6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7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8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9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0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1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2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3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4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5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6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7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8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9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0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1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2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3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4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5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6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7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8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9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0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1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2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3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4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5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6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7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8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9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0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1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2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3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4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5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6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7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8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9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0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1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2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3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4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5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6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7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8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9" name="Line 9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0" name="Line 9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1" name="Line 9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2" name="Line 9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3" name="Line 9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4" name="Line 9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5" name="Line 9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6" name="Line 9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7" name="Line 9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8" name="Line 9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9" name="Line 9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0" name="Line 9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1" name="Line 9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2" name="Line 9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3" name="Line 1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4" name="Line 1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5" name="Line 1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6" name="Line 1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7" name="Line 1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8" name="Line 1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9" name="Line 1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0" name="Line 1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1" name="Line 1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2" name="Line 1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3" name="Line 1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4" name="Line 1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5" name="Line 1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6" name="Line 1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5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6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7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8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9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0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1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2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3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4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5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6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7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8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9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0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1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2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3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4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5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6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7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8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9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0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1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2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3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4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5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6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7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8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9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0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1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2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3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4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5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6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7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8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9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0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1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2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3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4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5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6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7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8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9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0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1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2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3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4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5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6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7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8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9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0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1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2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3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4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5" name="Line 888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6" name="Line 888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7" name="Line 888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8" name="Line 888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9" name="Line 888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0" name="Line 888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1" name="Line 888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2" name="Line 888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3" name="Line 889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4" name="Line 889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5" name="Line 889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6" name="Line 889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7" name="Line 889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8" name="Line 889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9" name="Line 889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0" name="Line 889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1" name="Line 889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2" name="Line 889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3" name="Line 889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4" name="Line 889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5" name="Line 889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6" name="Line 889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7" name="Line 889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8" name="Line 889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9" name="Line 889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0" name="Line 889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1" name="Line 889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2" name="Line 889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3" name="Line 889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4" name="Line 889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5" name="Line 889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6" name="Line 889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7" name="Line 889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8" name="Line 889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9" name="Line 889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0" name="Line 889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1" name="Line 889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2" name="Line 889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3" name="Line 889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4" name="Line 889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5" name="Line 889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6" name="Line 889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7" name="Line 889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8" name="Line 889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9" name="Line 889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0" name="Line 889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1" name="Line 889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2" name="Line 889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3" name="Line 889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4" name="Line 889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5" name="Line 889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6" name="Line 889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7" name="Line 889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8" name="Line 889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9" name="Line 889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0" name="Line 889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1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2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3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4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5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6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7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8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9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0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1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2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3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4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5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6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7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8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9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0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1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2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3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4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5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6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7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8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9" name="Line 21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0" name="Line 21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1" name="Line 21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2" name="Line 21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3" name="Line 21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4" name="Line 21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5" name="Line 21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6" name="Line 21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7" name="Line 21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8" name="Line 21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9" name="Line 21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0" name="Line 21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1" name="Line 21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2" name="Line 21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3" name="Line 21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4" name="Line 21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5" name="Line 21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6" name="Line 21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7" name="Line 21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8" name="Line 21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9" name="Line 21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0" name="Line 21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1" name="Line 21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2" name="Line 21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3" name="Line 21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4" name="Line 21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5" name="Line 21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6" name="Line 21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7" name="Line 21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8" name="Line 21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9" name="Line 21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0" name="Line 21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1" name="Line 21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2" name="Line 21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3" name="Line 21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4" name="Line 21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5" name="Line 21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6" name="Line 21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7" name="Line 21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8" name="Line 21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9" name="Line 21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0" name="Line 214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1" name="Line 214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2" name="Line 215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3" name="Line 215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4" name="Line 215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5" name="Line 215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6" name="Line 215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7" name="Line 215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8" name="Line 215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9" name="Line 215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0" name="Line 215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1" name="Line 215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2" name="Line 216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3" name="Line 216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4" name="Line 216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5" name="Line 216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6" name="Line 216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7" name="Line 216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8" name="Line 216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9" name="Line 216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0" name="Line 216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1" name="Line 216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2" name="Line 217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3" name="Line 217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4" name="Line 217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5" name="Line 217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6" name="Line 217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7" name="Line 217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8" name="Line 217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9" name="Line 217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0" name="Line 217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1" name="Line 21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2" name="Line 21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3" name="Line 21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4" name="Line 21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5" name="Line 21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6" name="Line 21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7" name="Line 21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8" name="Line 21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9" name="Line 21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0" name="Line 21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1" name="Line 21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2" name="Line 21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3" name="Line 21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4" name="Line 21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5" name="Line 21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6" name="Line 21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7" name="Line 21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8" name="Line 21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9" name="Line 21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0" name="Line 21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1" name="Line 21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2" name="Line 22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3" name="Line 22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4" name="Line 22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5" name="Line 22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6" name="Line 22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7" name="Line 22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8" name="Line 22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9" name="Line 22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0" name="Line 22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1" name="Line 22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2" name="Line 22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3" name="Line 22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4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5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6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7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8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9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0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1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2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3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4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5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6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7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8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9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0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1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2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3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4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5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6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7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8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9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0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1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2" name="Line 21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3" name="Line 21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4" name="Line 21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5" name="Line 21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6" name="Line 21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7" name="Line 21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8" name="Line 21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9" name="Line 21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0" name="Line 21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1" name="Line 21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2" name="Line 21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3" name="Line 21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4" name="Line 21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5" name="Line 21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6" name="Line 21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7" name="Line 21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8" name="Line 21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9" name="Line 21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0" name="Line 21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1" name="Line 21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2" name="Line 21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3" name="Line 21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4" name="Line 21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5" name="Line 21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6" name="Line 21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7" name="Line 21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8" name="Line 21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9" name="Line 21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0" name="Line 21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1" name="Line 21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2" name="Line 21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3" name="Line 21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4" name="Line 21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5" name="Line 21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6" name="Line 21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7" name="Line 21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8" name="Line 21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9" name="Line 21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0" name="Line 21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1" name="Line 21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2" name="Line 21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3" name="Line 214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4" name="Line 214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5" name="Line 215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6" name="Line 215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7" name="Line 215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8" name="Line 215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9" name="Line 215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0" name="Line 215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1" name="Line 215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2" name="Line 215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3" name="Line 215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4" name="Line 215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5" name="Line 216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6" name="Line 216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7" name="Line 216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8" name="Line 216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9" name="Line 216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0" name="Line 216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1" name="Line 216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2" name="Line 216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3" name="Line 216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4" name="Line 216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5" name="Line 217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6" name="Line 217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7" name="Line 217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8" name="Line 217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9" name="Line 217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0" name="Line 217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1" name="Line 217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2" name="Line 217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3" name="Line 217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4" name="Line 21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5" name="Line 21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6" name="Line 21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7" name="Line 21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8" name="Line 21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9" name="Line 21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0" name="Line 21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1" name="Line 21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2" name="Line 21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3" name="Line 21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4" name="Line 21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5" name="Line 21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6" name="Line 21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7" name="Line 21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8" name="Line 21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9" name="Line 21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0" name="Line 21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1" name="Line 21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2" name="Line 21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3" name="Line 21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4" name="Line 21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5" name="Line 22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6" name="Line 22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7" name="Line 22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8" name="Line 22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9" name="Line 22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0" name="Line 22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1" name="Line 22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2" name="Line 22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3" name="Line 22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4" name="Line 22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5" name="Line 22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6" name="Line 22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7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8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9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0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1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2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3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4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5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6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7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8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9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0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1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2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3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4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5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6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7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8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9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0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1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2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3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4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5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6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7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8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9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0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1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2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3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4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5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6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7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8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9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0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1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2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3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4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5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6" name="Line 892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7" name="Line 892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8" name="Line 892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9" name="Line 892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0" name="Line 892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1" name="Line 892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2" name="Line 892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3" name="Line 892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4" name="Line 892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5" name="Line 892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6" name="Line 892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7" name="Line 892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8" name="Line 892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9" name="Line 892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0" name="Line 892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1" name="Line 892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2" name="Line 893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3" name="Line 893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4" name="Line 893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5" name="Line 893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6" name="Line 893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7" name="Line 893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8" name="Line 893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9" name="Line 893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0" name="Line 893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1" name="Line 893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2" name="Line 893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3" name="Line 893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4" name="Line 893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5" name="Line 893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6" name="Line 893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7" name="Line 893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8" name="Line 893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9" name="Line 893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0" name="Line 893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1" name="Line 893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2" name="Line 893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3" name="Line 893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4" name="Line 893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5" name="Line 893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6" name="Line 893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7" name="Line 893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8" name="Line 893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9" name="Line 893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0" name="Line 893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1" name="Line 893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2" name="Line 893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3" name="Line 893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4" name="Line 893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5" name="Line 893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6" name="Line 893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7" name="Line 893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8" name="Line 893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9" name="Line 893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0" name="Line 893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1" name="Line 893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2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3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4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5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6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7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8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9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0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1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2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3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4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5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6" name="Line 106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7" name="Line 106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8" name="Line 106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9" name="Line 106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0" name="Line 106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1" name="Line 106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2" name="Line 106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3" name="Line 106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4" name="Line 106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5" name="Line 106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6" name="Line 106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7" name="Line 106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8" name="Line 106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9" name="Line 106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0" name="Line 106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1" name="Line 106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2" name="Line 106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3" name="Line 106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4" name="Line 106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5" name="Line 106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6" name="Line 106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7" name="Line 106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8" name="Line 106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9" name="Line 106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0" name="Line 106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1" name="Line 106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2" name="Line 106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3" name="Line 106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4" name="Line 106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5" name="Line 106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6" name="Line 106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7" name="Line 106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8" name="Line 106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9" name="Line 106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0" name="Line 106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1" name="Line 106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2" name="Line 106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3" name="Line 106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4" name="Line 106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5" name="Line 106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6" name="Line 106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7" name="Line 106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14" sqref="C14"/>
    </sheetView>
  </sheetViews>
  <sheetFormatPr defaultRowHeight="12.75"/>
  <cols>
    <col min="1" max="1" width="3.42578125" style="10" customWidth="1"/>
    <col min="2" max="2" width="27" style="2" customWidth="1"/>
    <col min="3" max="3" width="56.85546875" style="17" customWidth="1"/>
    <col min="4" max="16384" width="9.140625" style="2"/>
  </cols>
  <sheetData>
    <row r="1" spans="1:3" ht="14.1" customHeight="1">
      <c r="A1" s="125" t="s">
        <v>73</v>
      </c>
      <c r="B1" s="125"/>
      <c r="C1" s="125"/>
    </row>
    <row r="2" spans="1:3" ht="14.1" customHeight="1"/>
    <row r="3" spans="1:3" ht="14.1" customHeight="1"/>
    <row r="4" spans="1:3" ht="15.95" customHeight="1">
      <c r="A4" s="18">
        <v>1</v>
      </c>
      <c r="B4" s="59" t="s">
        <v>71</v>
      </c>
      <c r="C4" s="19"/>
    </row>
    <row r="5" spans="1:3" ht="15.95" customHeight="1">
      <c r="A5" s="18">
        <v>2</v>
      </c>
      <c r="B5" s="59" t="s">
        <v>72</v>
      </c>
      <c r="C5" s="19"/>
    </row>
    <row r="6" spans="1:3" s="100" customFormat="1" ht="15.95" customHeight="1">
      <c r="A6" s="18">
        <v>3</v>
      </c>
      <c r="B6" s="60" t="s">
        <v>83</v>
      </c>
      <c r="C6" s="107" t="s">
        <v>86</v>
      </c>
    </row>
    <row r="7" spans="1:3" s="100" customFormat="1" ht="15.95" customHeight="1">
      <c r="A7" s="18">
        <v>4</v>
      </c>
      <c r="B7" s="60" t="s">
        <v>217</v>
      </c>
      <c r="C7" s="107" t="s">
        <v>194</v>
      </c>
    </row>
    <row r="8" spans="1:3" ht="15.95" customHeight="1">
      <c r="A8" s="18">
        <v>5</v>
      </c>
      <c r="B8" s="60" t="s">
        <v>218</v>
      </c>
      <c r="C8" s="63" t="s">
        <v>195</v>
      </c>
    </row>
    <row r="9" spans="1:3">
      <c r="A9" s="18">
        <v>6</v>
      </c>
      <c r="B9" s="60" t="s">
        <v>90</v>
      </c>
      <c r="C9" s="63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E35" sqref="E35:G35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25" t="s">
        <v>55</v>
      </c>
      <c r="B1" s="125"/>
      <c r="C1" s="125"/>
      <c r="D1" s="125"/>
      <c r="E1" s="125"/>
      <c r="F1" s="125"/>
      <c r="G1" s="125"/>
    </row>
    <row r="2" spans="1:7">
      <c r="A2" s="128"/>
      <c r="B2" s="128"/>
      <c r="C2" s="128"/>
      <c r="D2" s="128"/>
      <c r="E2" s="128"/>
      <c r="F2" s="128"/>
      <c r="G2" s="128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128" t="s">
        <v>56</v>
      </c>
      <c r="B4" s="128"/>
      <c r="C4" s="128"/>
      <c r="D4" s="128"/>
      <c r="E4" s="128"/>
      <c r="F4" s="128"/>
      <c r="G4" s="128"/>
    </row>
    <row r="5" spans="1:7" ht="15" customHeight="1">
      <c r="A5" s="128" t="s">
        <v>57</v>
      </c>
      <c r="B5" s="128"/>
      <c r="C5" s="128"/>
      <c r="D5" s="128"/>
      <c r="E5" s="128"/>
      <c r="F5" s="128"/>
      <c r="G5" s="128"/>
    </row>
    <row r="6" spans="1:7" ht="15" customHeight="1">
      <c r="A6" s="128" t="s">
        <v>58</v>
      </c>
      <c r="B6" s="128"/>
      <c r="C6" s="128"/>
      <c r="D6" s="128"/>
      <c r="E6" s="128"/>
      <c r="F6" s="128"/>
      <c r="G6" s="128"/>
    </row>
    <row r="7" spans="1:7" ht="15" customHeight="1">
      <c r="A7" s="128" t="s">
        <v>59</v>
      </c>
      <c r="B7" s="128"/>
      <c r="C7" s="128"/>
      <c r="D7" s="128"/>
      <c r="E7" s="128"/>
      <c r="F7" s="128"/>
      <c r="G7" s="128"/>
    </row>
    <row r="8" spans="1:7" ht="15" customHeight="1">
      <c r="A8" s="128" t="s">
        <v>60</v>
      </c>
      <c r="B8" s="128"/>
      <c r="C8" s="128"/>
      <c r="D8" s="128"/>
      <c r="E8" s="128"/>
      <c r="F8" s="128"/>
      <c r="G8" s="128"/>
    </row>
    <row r="9" spans="1:7" ht="15" customHeight="1">
      <c r="A9" s="128" t="s">
        <v>61</v>
      </c>
      <c r="B9" s="128"/>
      <c r="C9" s="128"/>
      <c r="D9" s="128"/>
      <c r="E9" s="128"/>
      <c r="F9" s="128"/>
      <c r="G9" s="128"/>
    </row>
    <row r="10" spans="1:7" ht="15" customHeight="1">
      <c r="A10" s="128" t="s">
        <v>89</v>
      </c>
      <c r="B10" s="128"/>
      <c r="C10" s="128"/>
      <c r="D10" s="128"/>
      <c r="E10" s="128"/>
      <c r="F10" s="128"/>
      <c r="G10" s="128"/>
    </row>
    <row r="11" spans="1:7" ht="15" customHeight="1">
      <c r="A11" s="128" t="s">
        <v>62</v>
      </c>
      <c r="B11" s="128"/>
      <c r="C11" s="128"/>
      <c r="D11" s="128"/>
      <c r="E11" s="128"/>
      <c r="F11" s="128"/>
      <c r="G11" s="128"/>
    </row>
    <row r="12" spans="1:7" ht="15" customHeight="1">
      <c r="A12" s="128" t="s">
        <v>63</v>
      </c>
      <c r="B12" s="128"/>
      <c r="C12" s="128"/>
      <c r="D12" s="43">
        <f>'s1-1'!P8</f>
        <v>2071.5300000000002</v>
      </c>
      <c r="E12" s="10"/>
      <c r="F12" s="10"/>
      <c r="G12" s="10"/>
    </row>
    <row r="13" spans="1:7" ht="15" customHeight="1">
      <c r="A13" s="128" t="s">
        <v>64</v>
      </c>
      <c r="B13" s="128"/>
      <c r="C13" s="128"/>
      <c r="D13" s="43">
        <f>'s1-1'!P9</f>
        <v>2934.68</v>
      </c>
      <c r="E13" s="10"/>
      <c r="F13" s="10"/>
      <c r="G13" s="10"/>
    </row>
    <row r="14" spans="1:7" ht="15" customHeight="1">
      <c r="A14" s="128" t="s">
        <v>219</v>
      </c>
      <c r="B14" s="128"/>
      <c r="C14" s="128"/>
      <c r="D14" s="128"/>
      <c r="E14" s="128"/>
      <c r="F14" s="128"/>
      <c r="G14" s="128"/>
    </row>
    <row r="15" spans="1:7" ht="15" customHeight="1">
      <c r="A15" s="128" t="s">
        <v>87</v>
      </c>
      <c r="B15" s="128"/>
      <c r="C15" s="128"/>
      <c r="D15" s="128"/>
      <c r="E15" s="128"/>
      <c r="F15" s="128"/>
      <c r="G15" s="128"/>
    </row>
    <row r="16" spans="1:7" ht="15" customHeight="1">
      <c r="A16" s="128" t="s">
        <v>196</v>
      </c>
      <c r="B16" s="128"/>
      <c r="C16" s="128"/>
      <c r="D16" s="128"/>
      <c r="E16" s="128"/>
      <c r="F16" s="128"/>
      <c r="G16" s="128"/>
    </row>
    <row r="17" spans="1:7" ht="15" customHeight="1">
      <c r="A17" s="128" t="s">
        <v>88</v>
      </c>
      <c r="B17" s="128"/>
      <c r="C17" s="128"/>
      <c r="D17" s="128"/>
      <c r="E17" s="128"/>
      <c r="F17" s="128"/>
      <c r="G17" s="128"/>
    </row>
    <row r="18" spans="1:7" ht="15" customHeight="1">
      <c r="A18" s="128" t="s">
        <v>65</v>
      </c>
      <c r="B18" s="128"/>
      <c r="C18" s="128"/>
      <c r="D18" s="128"/>
      <c r="E18" s="128"/>
      <c r="F18" s="128"/>
      <c r="G18" s="128"/>
    </row>
    <row r="19" spans="1:7" ht="15" customHeight="1">
      <c r="A19" s="129" t="s">
        <v>300</v>
      </c>
      <c r="B19" s="130"/>
      <c r="C19" s="130"/>
      <c r="D19" s="130"/>
      <c r="E19" s="130"/>
      <c r="F19" s="130"/>
      <c r="G19" s="130"/>
    </row>
    <row r="20" spans="1:7" ht="15" customHeight="1">
      <c r="A20" s="129" t="s">
        <v>301</v>
      </c>
      <c r="B20" s="129"/>
      <c r="C20" s="129"/>
      <c r="D20" s="129"/>
      <c r="E20" s="129"/>
      <c r="F20" s="129"/>
      <c r="G20" s="129"/>
    </row>
    <row r="21" spans="1:7" s="100" customFormat="1" ht="15" customHeight="1">
      <c r="A21" s="129" t="s">
        <v>302</v>
      </c>
      <c r="B21" s="129"/>
      <c r="C21" s="129"/>
      <c r="D21" s="129"/>
      <c r="E21" s="129"/>
      <c r="F21" s="129"/>
      <c r="G21" s="129"/>
    </row>
    <row r="22" spans="1:7" ht="15" customHeight="1">
      <c r="A22" s="51">
        <f>ss!F32</f>
        <v>40609.380550240799</v>
      </c>
      <c r="B22" s="129" t="s">
        <v>66</v>
      </c>
      <c r="C22" s="129"/>
      <c r="D22" s="129"/>
      <c r="E22" s="129"/>
      <c r="F22" s="129"/>
      <c r="G22" s="129"/>
    </row>
    <row r="23" spans="1:7" ht="15" customHeight="1">
      <c r="A23" s="128" t="s">
        <v>67</v>
      </c>
      <c r="B23" s="128"/>
      <c r="C23" s="128"/>
      <c r="D23" s="45">
        <f>ss!C32</f>
        <v>40549.100624236999</v>
      </c>
      <c r="E23" s="128" t="s">
        <v>20</v>
      </c>
      <c r="F23" s="128"/>
      <c r="G23" s="44"/>
    </row>
    <row r="24" spans="1:7" ht="15" customHeight="1">
      <c r="A24" s="128" t="s">
        <v>68</v>
      </c>
      <c r="B24" s="128"/>
      <c r="C24" s="128"/>
      <c r="D24" s="46">
        <f>ss!F25*1.03*1.2</f>
        <v>0</v>
      </c>
      <c r="E24" s="128" t="s">
        <v>20</v>
      </c>
      <c r="F24" s="128"/>
      <c r="G24" s="44"/>
    </row>
    <row r="25" spans="1:7" ht="15" customHeight="1">
      <c r="A25" s="128" t="s">
        <v>69</v>
      </c>
      <c r="B25" s="128"/>
      <c r="C25" s="128"/>
      <c r="D25" s="46">
        <f>ss!F26*1.03*1.2</f>
        <v>0</v>
      </c>
      <c r="E25" s="128" t="s">
        <v>20</v>
      </c>
      <c r="F25" s="128"/>
      <c r="G25" s="44"/>
    </row>
    <row r="26" spans="1:7" ht="15" customHeight="1">
      <c r="A26" s="128" t="s">
        <v>70</v>
      </c>
      <c r="B26" s="128"/>
      <c r="C26" s="128"/>
      <c r="D26" s="46">
        <f>ss!F33</f>
        <v>30.139963001900597</v>
      </c>
      <c r="E26" s="128" t="s">
        <v>20</v>
      </c>
      <c r="F26" s="128"/>
      <c r="G26" s="44"/>
    </row>
    <row r="27" spans="1:7" ht="15" customHeight="1">
      <c r="A27" s="128" t="s">
        <v>84</v>
      </c>
      <c r="B27" s="128"/>
      <c r="C27" s="128"/>
      <c r="D27" s="128"/>
      <c r="E27" s="128"/>
      <c r="F27" s="128"/>
      <c r="G27" s="128"/>
    </row>
    <row r="28" spans="1:7" ht="15" customHeight="1">
      <c r="A28" s="128" t="s">
        <v>78</v>
      </c>
      <c r="B28" s="128"/>
      <c r="C28" s="128"/>
      <c r="D28" s="128"/>
      <c r="E28" s="128"/>
      <c r="F28" s="128"/>
      <c r="G28" s="128"/>
    </row>
    <row r="29" spans="1:7" ht="15" customHeight="1">
      <c r="A29" s="10"/>
      <c r="B29" s="10"/>
      <c r="C29" s="10"/>
      <c r="D29" s="10"/>
      <c r="E29" s="10"/>
      <c r="F29" s="10"/>
      <c r="G29" s="10"/>
    </row>
    <row r="30" spans="1:7" ht="15" customHeight="1">
      <c r="A30" s="10"/>
      <c r="B30" s="10"/>
      <c r="C30" s="10"/>
      <c r="D30" s="10"/>
      <c r="E30" s="10"/>
      <c r="F30" s="10"/>
      <c r="G30" s="10"/>
    </row>
    <row r="31" spans="1:7" ht="15" customHeight="1">
      <c r="A31" s="131" t="s">
        <v>318</v>
      </c>
      <c r="B31" s="131"/>
      <c r="C31" s="131"/>
      <c r="D31" s="131"/>
      <c r="E31" s="131"/>
      <c r="F31" s="131"/>
      <c r="G31" s="131"/>
    </row>
    <row r="33" spans="2:7">
      <c r="B33" s="127"/>
      <c r="C33" s="127"/>
      <c r="D33" s="127"/>
      <c r="E33" s="20"/>
      <c r="F33" s="128"/>
      <c r="G33" s="128"/>
    </row>
    <row r="34" spans="2:7">
      <c r="B34" s="128"/>
      <c r="C34" s="128"/>
      <c r="D34" s="128"/>
      <c r="E34" s="126"/>
      <c r="F34" s="126"/>
      <c r="G34" s="126"/>
    </row>
    <row r="35" spans="2:7">
      <c r="B35" s="128"/>
      <c r="C35" s="128"/>
      <c r="D35" s="128"/>
      <c r="E35" s="126"/>
      <c r="F35" s="126"/>
      <c r="G35" s="126"/>
    </row>
    <row r="36" spans="2:7">
      <c r="B36" s="128"/>
      <c r="C36" s="128"/>
      <c r="D36" s="128"/>
      <c r="E36" s="126"/>
      <c r="F36" s="126"/>
      <c r="G36" s="126"/>
    </row>
    <row r="37" spans="2:7">
      <c r="B37" s="128"/>
      <c r="C37" s="128"/>
      <c r="D37" s="128"/>
      <c r="E37" s="126"/>
      <c r="F37" s="126"/>
      <c r="G37" s="126"/>
    </row>
    <row r="38" spans="2:7">
      <c r="B38" s="128"/>
      <c r="C38" s="128"/>
      <c r="D38" s="128"/>
      <c r="E38" s="126"/>
      <c r="F38" s="126"/>
      <c r="G38" s="126"/>
    </row>
    <row r="39" spans="2:7">
      <c r="B39" s="128"/>
      <c r="C39" s="128"/>
      <c r="D39" s="128"/>
      <c r="E39" s="126"/>
      <c r="F39" s="126"/>
      <c r="G39" s="126"/>
    </row>
    <row r="40" spans="2:7">
      <c r="B40" s="128"/>
      <c r="C40" s="128"/>
      <c r="D40" s="128"/>
      <c r="E40" s="126"/>
      <c r="F40" s="126"/>
      <c r="G40" s="126"/>
    </row>
    <row r="41" spans="2:7">
      <c r="B41" s="128"/>
      <c r="C41" s="128"/>
      <c r="D41" s="128"/>
      <c r="E41" s="126"/>
      <c r="F41" s="126"/>
      <c r="G41" s="126"/>
    </row>
  </sheetData>
  <mergeCells count="50">
    <mergeCell ref="A21:G21"/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  <mergeCell ref="A12:C12"/>
    <mergeCell ref="A7:G7"/>
    <mergeCell ref="A27:G27"/>
    <mergeCell ref="A31:G31"/>
    <mergeCell ref="B34:D34"/>
    <mergeCell ref="B22:G22"/>
    <mergeCell ref="E26:F26"/>
    <mergeCell ref="A26:C26"/>
    <mergeCell ref="A28:G28"/>
    <mergeCell ref="B41:D41"/>
    <mergeCell ref="E41:G41"/>
    <mergeCell ref="B40:D40"/>
    <mergeCell ref="E40:G40"/>
    <mergeCell ref="A13:C13"/>
    <mergeCell ref="A18:G18"/>
    <mergeCell ref="E34:G34"/>
    <mergeCell ref="A17:G17"/>
    <mergeCell ref="A20:G20"/>
    <mergeCell ref="A25:C25"/>
    <mergeCell ref="E25:F25"/>
    <mergeCell ref="E23:F23"/>
    <mergeCell ref="A19:G19"/>
    <mergeCell ref="A24:C24"/>
    <mergeCell ref="E24:F24"/>
    <mergeCell ref="A23:C23"/>
    <mergeCell ref="E39:G39"/>
    <mergeCell ref="B33:D33"/>
    <mergeCell ref="B36:D36"/>
    <mergeCell ref="E36:G36"/>
    <mergeCell ref="B37:D37"/>
    <mergeCell ref="B39:D39"/>
    <mergeCell ref="B38:D38"/>
    <mergeCell ref="E38:G38"/>
    <mergeCell ref="E37:G37"/>
    <mergeCell ref="B35:D35"/>
    <mergeCell ref="E35:G35"/>
    <mergeCell ref="F33:G33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Zeros="0" workbookViewId="0">
      <selection activeCell="K23" sqref="K23"/>
    </sheetView>
  </sheetViews>
  <sheetFormatPr defaultRowHeight="12.75" outlineLevelRow="1"/>
  <cols>
    <col min="1" max="1" width="14.85546875" style="16" customWidth="1"/>
    <col min="2" max="2" width="61" style="16" customWidth="1"/>
    <col min="3" max="3" width="13.85546875" style="16" customWidth="1"/>
    <col min="4" max="4" width="13.85546875" style="21" customWidth="1"/>
    <col min="5" max="5" width="14.85546875" style="16" customWidth="1"/>
    <col min="6" max="6" width="15.7109375" style="16" customWidth="1"/>
    <col min="7" max="16384" width="9.140625" style="16"/>
  </cols>
  <sheetData>
    <row r="1" spans="1:9">
      <c r="B1" s="2" t="s">
        <v>220</v>
      </c>
      <c r="C1" s="128"/>
      <c r="D1" s="128"/>
      <c r="E1" s="128"/>
      <c r="F1" s="128"/>
    </row>
    <row r="2" spans="1:9">
      <c r="C2" s="128"/>
      <c r="D2" s="128"/>
      <c r="E2" s="128"/>
      <c r="F2" s="128"/>
    </row>
    <row r="3" spans="1:9">
      <c r="B3" s="128" t="s">
        <v>303</v>
      </c>
      <c r="C3" s="128"/>
      <c r="D3" s="128"/>
      <c r="E3" s="128"/>
      <c r="F3" s="128"/>
    </row>
    <row r="4" spans="1:9">
      <c r="B4" s="132" t="s">
        <v>304</v>
      </c>
      <c r="C4" s="132"/>
      <c r="D4" s="132"/>
      <c r="E4" s="132"/>
      <c r="F4" s="132"/>
    </row>
    <row r="5" spans="1:9">
      <c r="A5" s="15"/>
      <c r="B5" s="133" t="s">
        <v>33</v>
      </c>
      <c r="C5" s="133"/>
      <c r="D5" s="133"/>
      <c r="E5" s="15"/>
      <c r="F5" s="15"/>
    </row>
    <row r="6" spans="1:9">
      <c r="A6" s="15"/>
      <c r="B6" s="15"/>
      <c r="C6" s="15"/>
      <c r="D6" s="15"/>
      <c r="E6" s="15"/>
      <c r="F6" s="15"/>
    </row>
    <row r="7" spans="1:9">
      <c r="A7" s="15"/>
      <c r="B7" s="15"/>
      <c r="C7" s="22" t="s">
        <v>34</v>
      </c>
      <c r="D7" s="15"/>
      <c r="E7" s="82">
        <f>F32</f>
        <v>40609.380550240799</v>
      </c>
      <c r="F7" s="22" t="s">
        <v>23</v>
      </c>
    </row>
    <row r="8" spans="1:9" ht="39.75" customHeight="1">
      <c r="A8" s="83" t="s">
        <v>93</v>
      </c>
      <c r="B8" s="78" t="s">
        <v>35</v>
      </c>
      <c r="C8" s="53" t="s">
        <v>36</v>
      </c>
      <c r="D8" s="54" t="s">
        <v>37</v>
      </c>
      <c r="E8" s="53" t="s">
        <v>38</v>
      </c>
      <c r="F8" s="53" t="s">
        <v>39</v>
      </c>
    </row>
    <row r="9" spans="1:9" ht="14.1" customHeight="1" outlineLevel="1">
      <c r="A9" s="55">
        <v>1</v>
      </c>
      <c r="B9" s="56">
        <v>2</v>
      </c>
      <c r="C9" s="57">
        <v>3</v>
      </c>
      <c r="D9" s="57">
        <v>4</v>
      </c>
      <c r="E9" s="57">
        <v>5</v>
      </c>
      <c r="F9" s="57">
        <v>6</v>
      </c>
    </row>
    <row r="10" spans="1:9" ht="14.1" customHeight="1" outlineLevel="1">
      <c r="A10" s="23"/>
      <c r="B10" s="79" t="s">
        <v>32</v>
      </c>
      <c r="C10" s="25"/>
      <c r="D10" s="26"/>
      <c r="E10" s="26"/>
      <c r="F10" s="26"/>
    </row>
    <row r="11" spans="1:9" ht="14.1" customHeight="1" outlineLevel="1">
      <c r="A11" s="23" t="s">
        <v>94</v>
      </c>
      <c r="B11" s="24" t="s">
        <v>86</v>
      </c>
      <c r="C11" s="27">
        <f>'s1-1'!P261</f>
        <v>30297.623451989719</v>
      </c>
      <c r="D11" s="27"/>
      <c r="E11" s="27"/>
      <c r="F11" s="27">
        <f t="shared" ref="F11:F18" si="0">SUM(C11:E11)</f>
        <v>30297.623451989719</v>
      </c>
      <c r="H11" s="39"/>
      <c r="I11" s="39"/>
    </row>
    <row r="12" spans="1:9" s="101" customFormat="1" ht="14.1" customHeight="1" outlineLevel="1">
      <c r="A12" s="102" t="s">
        <v>192</v>
      </c>
      <c r="B12" s="103" t="s">
        <v>194</v>
      </c>
      <c r="C12" s="104">
        <f>'s1-2'!P89</f>
        <v>1434.9280111400444</v>
      </c>
      <c r="D12" s="104"/>
      <c r="E12" s="104"/>
      <c r="F12" s="104">
        <f t="shared" si="0"/>
        <v>1434.9280111400444</v>
      </c>
      <c r="H12" s="105"/>
      <c r="I12" s="105"/>
    </row>
    <row r="13" spans="1:9" s="101" customFormat="1" ht="14.1" customHeight="1" outlineLevel="1">
      <c r="A13" s="102" t="s">
        <v>193</v>
      </c>
      <c r="B13" s="103" t="s">
        <v>195</v>
      </c>
      <c r="C13" s="104">
        <f>'s1-3'!P57</f>
        <v>1756.2963167597918</v>
      </c>
      <c r="D13" s="104"/>
      <c r="E13" s="104"/>
      <c r="F13" s="104">
        <f t="shared" si="0"/>
        <v>1756.2963167597918</v>
      </c>
      <c r="H13" s="105"/>
      <c r="I13" s="105"/>
    </row>
    <row r="14" spans="1:9" ht="14.1" customHeight="1" outlineLevel="1">
      <c r="A14" s="23"/>
      <c r="B14" s="80" t="s">
        <v>40</v>
      </c>
      <c r="C14" s="81">
        <f>SUM(C11:C13)</f>
        <v>33488.847779889555</v>
      </c>
      <c r="D14" s="81">
        <f>SUM(D11:D11)</f>
        <v>0</v>
      </c>
      <c r="E14" s="27">
        <f>SUM(E11:E11)</f>
        <v>0</v>
      </c>
      <c r="F14" s="81">
        <f t="shared" si="0"/>
        <v>33488.847779889555</v>
      </c>
      <c r="H14" s="39"/>
    </row>
    <row r="15" spans="1:9" ht="14.1" customHeight="1" outlineLevel="1">
      <c r="A15" s="23"/>
      <c r="B15" s="79" t="s">
        <v>41</v>
      </c>
      <c r="C15" s="81">
        <f>C14</f>
        <v>33488.847779889555</v>
      </c>
      <c r="D15" s="81">
        <f>D14</f>
        <v>0</v>
      </c>
      <c r="E15" s="27">
        <f>SUM(E14:E14)</f>
        <v>0</v>
      </c>
      <c r="F15" s="81">
        <f t="shared" si="0"/>
        <v>33488.847779889555</v>
      </c>
    </row>
    <row r="16" spans="1:9" ht="14.1" customHeight="1" outlineLevel="1">
      <c r="A16" s="58" t="s">
        <v>79</v>
      </c>
      <c r="B16" s="79" t="s">
        <v>92</v>
      </c>
      <c r="C16" s="27"/>
      <c r="D16" s="27"/>
      <c r="E16" s="27"/>
      <c r="F16" s="27">
        <f t="shared" si="0"/>
        <v>0</v>
      </c>
    </row>
    <row r="17" spans="1:10" ht="14.1" customHeight="1" outlineLevel="1">
      <c r="A17" s="58"/>
      <c r="B17" s="24" t="s">
        <v>91</v>
      </c>
      <c r="C17" s="27">
        <f>C15*0.5%</f>
        <v>167.44423889944778</v>
      </c>
      <c r="D17" s="27"/>
      <c r="E17" s="27"/>
      <c r="F17" s="27">
        <f t="shared" si="0"/>
        <v>167.44423889944778</v>
      </c>
    </row>
    <row r="18" spans="1:10" ht="14.1" customHeight="1" outlineLevel="1">
      <c r="A18" s="23"/>
      <c r="B18" s="79" t="s">
        <v>42</v>
      </c>
      <c r="C18" s="81">
        <f>SUM(C15:C17)</f>
        <v>33656.292018789005</v>
      </c>
      <c r="D18" s="81">
        <f>SUM(D15:D16)</f>
        <v>0</v>
      </c>
      <c r="E18" s="27">
        <f>SUM(E15:E16)</f>
        <v>0</v>
      </c>
      <c r="F18" s="81">
        <f t="shared" si="0"/>
        <v>33656.292018789005</v>
      </c>
      <c r="H18" s="39"/>
      <c r="I18" s="39"/>
      <c r="J18" s="39"/>
    </row>
    <row r="19" spans="1:10" ht="14.1" customHeight="1" outlineLevel="1">
      <c r="A19" s="23"/>
      <c r="B19" s="79" t="s">
        <v>43</v>
      </c>
      <c r="C19" s="27"/>
      <c r="D19" s="27"/>
      <c r="E19" s="27"/>
      <c r="F19" s="27"/>
    </row>
    <row r="20" spans="1:10" ht="14.1" customHeight="1" outlineLevel="1">
      <c r="A20" s="58" t="s">
        <v>80</v>
      </c>
      <c r="B20" s="24" t="s">
        <v>44</v>
      </c>
      <c r="C20" s="27">
        <f>C18*0.004</f>
        <v>134.62516807515601</v>
      </c>
      <c r="D20" s="27"/>
      <c r="E20" s="27">
        <f>E18*0.0171</f>
        <v>0</v>
      </c>
      <c r="F20" s="27">
        <f>SUM(C20:E20)</f>
        <v>134.62516807515601</v>
      </c>
    </row>
    <row r="21" spans="1:10" ht="14.1" customHeight="1" outlineLevel="1">
      <c r="A21" s="23"/>
      <c r="B21" s="79" t="s">
        <v>40</v>
      </c>
      <c r="C21" s="81">
        <f>SUM(C20:C20)</f>
        <v>134.62516807515601</v>
      </c>
      <c r="D21" s="27">
        <f>SUM(D20:D20)</f>
        <v>0</v>
      </c>
      <c r="E21" s="27"/>
      <c r="F21" s="81">
        <f>SUM(C21:E21)</f>
        <v>134.62516807515601</v>
      </c>
    </row>
    <row r="22" spans="1:10" ht="14.1" customHeight="1" outlineLevel="1">
      <c r="A22" s="23"/>
      <c r="B22" s="24" t="s">
        <v>45</v>
      </c>
      <c r="C22" s="27"/>
      <c r="D22" s="27"/>
      <c r="E22" s="27">
        <f>C15*0.0015</f>
        <v>50.23327166983433</v>
      </c>
      <c r="F22" s="27">
        <f>SUM(C22:E22)</f>
        <v>50.23327166983433</v>
      </c>
    </row>
    <row r="23" spans="1:10" ht="14.1" customHeight="1" outlineLevel="1">
      <c r="A23" s="23"/>
      <c r="B23" s="79" t="s">
        <v>46</v>
      </c>
      <c r="C23" s="81">
        <f>C18+C21</f>
        <v>33790.917186864164</v>
      </c>
      <c r="D23" s="81">
        <f>D18+D21</f>
        <v>0</v>
      </c>
      <c r="E23" s="81">
        <f>SUM(E22:E22)</f>
        <v>50.23327166983433</v>
      </c>
      <c r="F23" s="81">
        <f>SUM(C23:E23)</f>
        <v>33841.150458534001</v>
      </c>
    </row>
    <row r="24" spans="1:10" ht="14.1" customHeight="1" outlineLevel="1">
      <c r="A24" s="28"/>
      <c r="B24" s="79" t="s">
        <v>47</v>
      </c>
      <c r="C24" s="27"/>
      <c r="D24" s="27"/>
      <c r="E24" s="27"/>
      <c r="F24" s="27"/>
    </row>
    <row r="25" spans="1:10" ht="14.1" customHeight="1" outlineLevel="1">
      <c r="A25" s="28">
        <v>0.02</v>
      </c>
      <c r="B25" s="24" t="s">
        <v>48</v>
      </c>
      <c r="C25" s="27"/>
      <c r="D25" s="27"/>
      <c r="E25" s="27"/>
      <c r="F25" s="27"/>
    </row>
    <row r="26" spans="1:10" ht="14.1" customHeight="1" outlineLevel="1">
      <c r="A26" s="28">
        <v>6.0000000000000001E-3</v>
      </c>
      <c r="B26" s="24" t="s">
        <v>49</v>
      </c>
      <c r="C26" s="27"/>
      <c r="D26" s="27"/>
      <c r="E26" s="27"/>
      <c r="F26" s="27"/>
    </row>
    <row r="27" spans="1:10" ht="14.1" customHeight="1" outlineLevel="1">
      <c r="A27" s="23"/>
      <c r="B27" s="79" t="s">
        <v>40</v>
      </c>
      <c r="C27" s="27"/>
      <c r="D27" s="27"/>
      <c r="E27" s="81">
        <f>SUM(E25:E26)</f>
        <v>0</v>
      </c>
      <c r="F27" s="81">
        <f>SUM(F25:F26)</f>
        <v>0</v>
      </c>
    </row>
    <row r="28" spans="1:10" ht="14.1" customHeight="1" outlineLevel="1">
      <c r="A28" s="23"/>
      <c r="B28" s="79" t="s">
        <v>50</v>
      </c>
      <c r="C28" s="81">
        <f>SUM(C23:C27)</f>
        <v>33790.917186864164</v>
      </c>
      <c r="D28" s="81">
        <f>SUM(D23:D27)</f>
        <v>0</v>
      </c>
      <c r="E28" s="81">
        <f>E23+E27</f>
        <v>50.23327166983433</v>
      </c>
      <c r="F28" s="81">
        <f>SUM(C28:E28)</f>
        <v>33841.150458534001</v>
      </c>
    </row>
    <row r="29" spans="1:10" ht="14.1" customHeight="1" outlineLevel="1">
      <c r="A29" s="29"/>
      <c r="B29" s="24" t="s">
        <v>51</v>
      </c>
      <c r="C29" s="27"/>
      <c r="D29" s="27"/>
      <c r="E29" s="27"/>
      <c r="F29" s="27"/>
    </row>
    <row r="30" spans="1:10" ht="14.1" customHeight="1" outlineLevel="1">
      <c r="A30" s="29"/>
      <c r="B30" s="79" t="s">
        <v>52</v>
      </c>
      <c r="C30" s="81">
        <f>SUM(C28:C29)</f>
        <v>33790.917186864164</v>
      </c>
      <c r="D30" s="81">
        <f>SUM(D28:D29)</f>
        <v>0</v>
      </c>
      <c r="E30" s="81">
        <f>SUM(E28:E29)</f>
        <v>50.23327166983433</v>
      </c>
      <c r="F30" s="81">
        <f>SUM(C30:E30)</f>
        <v>33841.150458534001</v>
      </c>
    </row>
    <row r="31" spans="1:10" ht="14.1" customHeight="1" outlineLevel="1">
      <c r="A31" s="29"/>
      <c r="B31" s="24" t="s">
        <v>53</v>
      </c>
      <c r="C31" s="27">
        <f>C30*0.2</f>
        <v>6758.1834373728334</v>
      </c>
      <c r="D31" s="27">
        <f>D30*0.2</f>
        <v>0</v>
      </c>
      <c r="E31" s="27">
        <f>E30*0.2</f>
        <v>10.046654333966867</v>
      </c>
      <c r="F31" s="27">
        <f>SUM(C31:E31)</f>
        <v>6768.2300917068005</v>
      </c>
    </row>
    <row r="32" spans="1:10" ht="14.1" customHeight="1" outlineLevel="1">
      <c r="A32" s="29"/>
      <c r="B32" s="79" t="s">
        <v>52</v>
      </c>
      <c r="C32" s="81">
        <f>SUM(C30:C31)</f>
        <v>40549.100624236999</v>
      </c>
      <c r="D32" s="81">
        <f>SUM(D30:D31)</f>
        <v>0</v>
      </c>
      <c r="E32" s="81">
        <f>SUM(E30:E31)</f>
        <v>60.279926003801194</v>
      </c>
      <c r="F32" s="81">
        <f>SUM(F30:F31)</f>
        <v>40609.380550240799</v>
      </c>
    </row>
    <row r="33" spans="1:7">
      <c r="A33" s="30"/>
      <c r="B33" s="31" t="s">
        <v>54</v>
      </c>
      <c r="C33" s="31"/>
      <c r="D33" s="32"/>
      <c r="E33" s="31"/>
      <c r="F33" s="33">
        <f>F17*0.15*1.2</f>
        <v>30.139963001900597</v>
      </c>
    </row>
    <row r="34" spans="1:7">
      <c r="B34" s="10"/>
      <c r="C34" s="10"/>
      <c r="D34" s="10"/>
      <c r="E34" s="10"/>
      <c r="F34" s="10"/>
      <c r="G34" s="10"/>
    </row>
    <row r="35" spans="1:7">
      <c r="B35" s="134" t="s">
        <v>312</v>
      </c>
      <c r="C35" s="134"/>
      <c r="D35" s="134"/>
      <c r="E35" s="134"/>
      <c r="F35" s="134"/>
      <c r="G35" s="10"/>
    </row>
    <row r="36" spans="1:7">
      <c r="B36" s="10"/>
      <c r="C36" s="10"/>
      <c r="D36" s="10"/>
      <c r="E36" s="10"/>
      <c r="F36" s="10"/>
      <c r="G36" s="10"/>
    </row>
    <row r="37" spans="1:7" ht="15" customHeight="1">
      <c r="B37" s="134" t="s">
        <v>313</v>
      </c>
      <c r="C37" s="134"/>
      <c r="D37" s="134"/>
      <c r="E37" s="134"/>
      <c r="F37" s="134"/>
      <c r="G37" s="10"/>
    </row>
    <row r="39" spans="1:7">
      <c r="B39" s="62"/>
      <c r="C39" s="132"/>
      <c r="D39" s="132"/>
    </row>
  </sheetData>
  <mergeCells count="8">
    <mergeCell ref="C39:D39"/>
    <mergeCell ref="C1:F1"/>
    <mergeCell ref="C2:F2"/>
    <mergeCell ref="B3:F3"/>
    <mergeCell ref="B5:D5"/>
    <mergeCell ref="B4:F4"/>
    <mergeCell ref="B35:F35"/>
    <mergeCell ref="B37:F37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63"/>
  <sheetViews>
    <sheetView showZeros="0" view="pageBreakPreview" topLeftCell="A198" zoomScale="80" zoomScaleSheetLayoutView="80" workbookViewId="0">
      <selection activeCell="V257" sqref="V257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4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220</v>
      </c>
      <c r="D1" s="128"/>
      <c r="E1" s="128"/>
      <c r="F1" s="128"/>
      <c r="G1" s="128"/>
    </row>
    <row r="3" spans="1:18" ht="15" customHeight="1">
      <c r="A3" s="131"/>
      <c r="B3" s="131"/>
      <c r="C3" s="2" t="s">
        <v>28</v>
      </c>
      <c r="D3" s="128" t="s">
        <v>305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5" customHeight="1">
      <c r="C4" s="35"/>
      <c r="D4" s="128" t="s">
        <v>306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5"/>
      <c r="O5" s="10"/>
      <c r="P5" s="10"/>
      <c r="Q5" s="10"/>
    </row>
    <row r="6" spans="1:18" ht="14.25">
      <c r="A6" s="222" t="s">
        <v>85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6"/>
      <c r="O7" s="1"/>
      <c r="P7" s="1"/>
      <c r="Q7" s="1"/>
    </row>
    <row r="8" spans="1:18" ht="13.5">
      <c r="A8" s="3"/>
      <c r="J8" s="131" t="s">
        <v>24</v>
      </c>
      <c r="K8" s="131"/>
      <c r="L8" s="219" t="s">
        <v>25</v>
      </c>
      <c r="M8" s="219"/>
      <c r="N8" s="219"/>
      <c r="O8" s="219"/>
      <c r="P8" s="4">
        <v>2071.5300000000002</v>
      </c>
    </row>
    <row r="9" spans="1:18" ht="13.5">
      <c r="A9" s="223" t="s">
        <v>22</v>
      </c>
      <c r="B9" s="223"/>
      <c r="C9" s="223"/>
      <c r="D9" s="223"/>
      <c r="E9" s="223"/>
      <c r="F9" s="228">
        <f>P261</f>
        <v>30297.623451989719</v>
      </c>
      <c r="G9" s="229"/>
      <c r="H9" s="7" t="s">
        <v>23</v>
      </c>
      <c r="L9" s="219" t="s">
        <v>26</v>
      </c>
      <c r="M9" s="219"/>
      <c r="N9" s="219"/>
      <c r="O9" s="219"/>
      <c r="P9" s="4">
        <v>2934.68</v>
      </c>
    </row>
    <row r="10" spans="1:18" ht="13.5">
      <c r="A10" s="3"/>
      <c r="K10" s="224" t="s">
        <v>27</v>
      </c>
      <c r="L10" s="224"/>
      <c r="M10" s="224"/>
      <c r="N10" s="224"/>
      <c r="O10" s="224"/>
      <c r="P10" s="10">
        <v>1.0571999999999999</v>
      </c>
    </row>
    <row r="11" spans="1:18" ht="13.5">
      <c r="A11" s="3"/>
      <c r="K11" s="38"/>
      <c r="L11" s="38"/>
      <c r="M11" s="38"/>
      <c r="N11" s="87"/>
      <c r="O11" s="38"/>
      <c r="P11" s="10"/>
    </row>
    <row r="12" spans="1:18" ht="22.5" customHeight="1">
      <c r="A12" s="221" t="s">
        <v>0</v>
      </c>
      <c r="B12" s="220" t="s">
        <v>1</v>
      </c>
      <c r="C12" s="221" t="s">
        <v>2</v>
      </c>
      <c r="D12" s="220" t="s">
        <v>3</v>
      </c>
      <c r="E12" s="220" t="s">
        <v>4</v>
      </c>
      <c r="F12" s="220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41" t="s">
        <v>8</v>
      </c>
    </row>
    <row r="13" spans="1:18" ht="13.5" customHeight="1">
      <c r="A13" s="221"/>
      <c r="B13" s="220"/>
      <c r="C13" s="221"/>
      <c r="D13" s="220"/>
      <c r="E13" s="220"/>
      <c r="F13" s="220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41" t="s">
        <v>9</v>
      </c>
    </row>
    <row r="14" spans="1:18" ht="20.25" customHeight="1">
      <c r="A14" s="221"/>
      <c r="B14" s="220"/>
      <c r="C14" s="221"/>
      <c r="D14" s="220"/>
      <c r="E14" s="220"/>
      <c r="F14" s="220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42">
        <f>P10</f>
        <v>1.0571999999999999</v>
      </c>
    </row>
    <row r="15" spans="1:18" s="40" customFormat="1" ht="42">
      <c r="A15" s="221"/>
      <c r="B15" s="220"/>
      <c r="C15" s="221"/>
      <c r="D15" s="220"/>
      <c r="E15" s="220"/>
      <c r="F15" s="220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88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89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>
      <c r="A17" s="138"/>
      <c r="B17" s="139"/>
      <c r="C17" s="225" t="s">
        <v>96</v>
      </c>
      <c r="D17" s="138"/>
      <c r="E17" s="143"/>
      <c r="F17" s="143">
        <f>H17+J17+R17</f>
        <v>0</v>
      </c>
      <c r="G17" s="137"/>
      <c r="H17" s="135">
        <f>G17*$P$8/1000</f>
        <v>0</v>
      </c>
      <c r="I17" s="137"/>
      <c r="J17" s="135">
        <f>I17*$P$9/1000</f>
        <v>0</v>
      </c>
      <c r="K17" s="6"/>
      <c r="L17" s="6"/>
      <c r="M17" s="6"/>
      <c r="N17" s="65"/>
      <c r="O17" s="8">
        <f>M17*N17</f>
        <v>0</v>
      </c>
      <c r="P17" s="135">
        <f>E17*F17</f>
        <v>0</v>
      </c>
      <c r="Q17" s="165">
        <f>SUM(O17:O20)</f>
        <v>0</v>
      </c>
      <c r="R17" s="135">
        <f>Q17*1.02*1.05*$R$14</f>
        <v>0</v>
      </c>
    </row>
    <row r="18" spans="1:18">
      <c r="A18" s="138"/>
      <c r="B18" s="139"/>
      <c r="C18" s="226"/>
      <c r="D18" s="138"/>
      <c r="E18" s="143"/>
      <c r="F18" s="143"/>
      <c r="G18" s="137"/>
      <c r="H18" s="135"/>
      <c r="I18" s="137"/>
      <c r="J18" s="135"/>
      <c r="K18" s="6"/>
      <c r="L18" s="6"/>
      <c r="M18" s="6"/>
      <c r="N18" s="65"/>
      <c r="O18" s="8">
        <f t="shared" ref="O18:O109" si="0">M18*N18</f>
        <v>0</v>
      </c>
      <c r="P18" s="135"/>
      <c r="Q18" s="166"/>
      <c r="R18" s="135"/>
    </row>
    <row r="19" spans="1:18">
      <c r="A19" s="138"/>
      <c r="B19" s="139"/>
      <c r="C19" s="226"/>
      <c r="D19" s="138"/>
      <c r="E19" s="143"/>
      <c r="F19" s="143"/>
      <c r="G19" s="137"/>
      <c r="H19" s="135"/>
      <c r="I19" s="137"/>
      <c r="J19" s="135"/>
      <c r="K19" s="6"/>
      <c r="L19" s="6"/>
      <c r="M19" s="52"/>
      <c r="N19" s="65"/>
      <c r="O19" s="8">
        <f t="shared" si="0"/>
        <v>0</v>
      </c>
      <c r="P19" s="135"/>
      <c r="Q19" s="166"/>
      <c r="R19" s="135"/>
    </row>
    <row r="20" spans="1:18" ht="12.75" customHeight="1">
      <c r="A20" s="138"/>
      <c r="B20" s="139"/>
      <c r="C20" s="227"/>
      <c r="D20" s="138"/>
      <c r="E20" s="143"/>
      <c r="F20" s="143"/>
      <c r="G20" s="137"/>
      <c r="H20" s="135"/>
      <c r="I20" s="137"/>
      <c r="J20" s="135"/>
      <c r="K20" s="6"/>
      <c r="L20" s="6"/>
      <c r="M20" s="6"/>
      <c r="N20" s="65"/>
      <c r="O20" s="8">
        <f t="shared" si="0"/>
        <v>0</v>
      </c>
      <c r="P20" s="135"/>
      <c r="Q20" s="167"/>
      <c r="R20" s="135"/>
    </row>
    <row r="21" spans="1:18" ht="12.75" customHeight="1">
      <c r="A21" s="138">
        <v>1</v>
      </c>
      <c r="B21" s="139" t="s">
        <v>95</v>
      </c>
      <c r="C21" s="175" t="s">
        <v>222</v>
      </c>
      <c r="D21" s="138" t="s">
        <v>97</v>
      </c>
      <c r="E21" s="233">
        <v>2.5</v>
      </c>
      <c r="F21" s="143">
        <f>H21+J21+R21</f>
        <v>1.2222027</v>
      </c>
      <c r="G21" s="137">
        <v>0.59</v>
      </c>
      <c r="H21" s="135">
        <f>G21*$P$8/1000</f>
        <v>1.2222027</v>
      </c>
      <c r="I21" s="137"/>
      <c r="J21" s="135">
        <f>I21*$P$9/1000</f>
        <v>0</v>
      </c>
      <c r="K21" s="6"/>
      <c r="L21" s="6"/>
      <c r="M21" s="6"/>
      <c r="N21" s="65"/>
      <c r="O21" s="8">
        <f t="shared" si="0"/>
        <v>0</v>
      </c>
      <c r="P21" s="135">
        <f>E21*F21</f>
        <v>3.0555067500000002</v>
      </c>
      <c r="Q21" s="165">
        <f>SUM(O21:O24)</f>
        <v>0</v>
      </c>
      <c r="R21" s="135">
        <f>Q21*1.02*1.05*$R$14</f>
        <v>0</v>
      </c>
    </row>
    <row r="22" spans="1:18" ht="12.75" customHeight="1">
      <c r="A22" s="138"/>
      <c r="B22" s="139"/>
      <c r="C22" s="175"/>
      <c r="D22" s="138"/>
      <c r="E22" s="233"/>
      <c r="F22" s="143"/>
      <c r="G22" s="137"/>
      <c r="H22" s="135"/>
      <c r="I22" s="137"/>
      <c r="J22" s="135"/>
      <c r="K22" s="6"/>
      <c r="L22" s="6"/>
      <c r="M22" s="6"/>
      <c r="N22" s="65"/>
      <c r="O22" s="8">
        <f t="shared" si="0"/>
        <v>0</v>
      </c>
      <c r="P22" s="135"/>
      <c r="Q22" s="166"/>
      <c r="R22" s="135"/>
    </row>
    <row r="23" spans="1:18" ht="12.75" customHeight="1">
      <c r="A23" s="138"/>
      <c r="B23" s="139"/>
      <c r="C23" s="175"/>
      <c r="D23" s="138"/>
      <c r="E23" s="233"/>
      <c r="F23" s="143"/>
      <c r="G23" s="137"/>
      <c r="H23" s="135"/>
      <c r="I23" s="137"/>
      <c r="J23" s="135"/>
      <c r="K23" s="6"/>
      <c r="L23" s="6"/>
      <c r="M23" s="52"/>
      <c r="N23" s="65"/>
      <c r="O23" s="8">
        <f t="shared" si="0"/>
        <v>0</v>
      </c>
      <c r="P23" s="135"/>
      <c r="Q23" s="166"/>
      <c r="R23" s="135"/>
    </row>
    <row r="24" spans="1:18" ht="12.75" customHeight="1">
      <c r="A24" s="138"/>
      <c r="B24" s="139"/>
      <c r="C24" s="175"/>
      <c r="D24" s="138"/>
      <c r="E24" s="233"/>
      <c r="F24" s="143"/>
      <c r="G24" s="137"/>
      <c r="H24" s="135"/>
      <c r="I24" s="137"/>
      <c r="J24" s="135"/>
      <c r="K24" s="6"/>
      <c r="L24" s="6"/>
      <c r="M24" s="6"/>
      <c r="N24" s="65"/>
      <c r="O24" s="8">
        <f t="shared" si="0"/>
        <v>0</v>
      </c>
      <c r="P24" s="135"/>
      <c r="Q24" s="167"/>
      <c r="R24" s="135"/>
    </row>
    <row r="25" spans="1:18" ht="12.75" customHeight="1">
      <c r="A25" s="138">
        <v>2</v>
      </c>
      <c r="B25" s="139" t="s">
        <v>99</v>
      </c>
      <c r="C25" s="175" t="s">
        <v>98</v>
      </c>
      <c r="D25" s="138" t="s">
        <v>97</v>
      </c>
      <c r="E25" s="233">
        <v>2.5</v>
      </c>
      <c r="F25" s="143">
        <f>H25+J25+R25</f>
        <v>2.6412119999999999</v>
      </c>
      <c r="G25" s="192"/>
      <c r="H25" s="135">
        <f>G25*$P$8/1000</f>
        <v>0</v>
      </c>
      <c r="I25" s="137">
        <v>0.9</v>
      </c>
      <c r="J25" s="135">
        <f>I25*$P$9/1000</f>
        <v>2.6412119999999999</v>
      </c>
      <c r="K25" s="6"/>
      <c r="L25" s="6"/>
      <c r="M25" s="6"/>
      <c r="N25" s="65"/>
      <c r="O25" s="8">
        <f t="shared" si="0"/>
        <v>0</v>
      </c>
      <c r="P25" s="135">
        <f>E25*F25</f>
        <v>6.6030299999999995</v>
      </c>
      <c r="Q25" s="165">
        <f>SUM(O25:O28)</f>
        <v>0</v>
      </c>
      <c r="R25" s="135">
        <f>Q25*1.02*1.05*$R$14</f>
        <v>0</v>
      </c>
    </row>
    <row r="26" spans="1:18" ht="12.75" customHeight="1">
      <c r="A26" s="138"/>
      <c r="B26" s="139"/>
      <c r="C26" s="175"/>
      <c r="D26" s="138"/>
      <c r="E26" s="233"/>
      <c r="F26" s="143"/>
      <c r="G26" s="192"/>
      <c r="H26" s="135"/>
      <c r="I26" s="137"/>
      <c r="J26" s="135"/>
      <c r="K26" s="6"/>
      <c r="L26" s="6"/>
      <c r="M26" s="6"/>
      <c r="N26" s="65"/>
      <c r="O26" s="8">
        <f t="shared" si="0"/>
        <v>0</v>
      </c>
      <c r="P26" s="135"/>
      <c r="Q26" s="166"/>
      <c r="R26" s="135"/>
    </row>
    <row r="27" spans="1:18" ht="12.75" customHeight="1">
      <c r="A27" s="138"/>
      <c r="B27" s="139"/>
      <c r="C27" s="175"/>
      <c r="D27" s="138"/>
      <c r="E27" s="233"/>
      <c r="F27" s="143"/>
      <c r="G27" s="192"/>
      <c r="H27" s="135"/>
      <c r="I27" s="137"/>
      <c r="J27" s="135"/>
      <c r="K27" s="6"/>
      <c r="L27" s="6"/>
      <c r="M27" s="52"/>
      <c r="N27" s="65"/>
      <c r="O27" s="8">
        <f t="shared" si="0"/>
        <v>0</v>
      </c>
      <c r="P27" s="135"/>
      <c r="Q27" s="166"/>
      <c r="R27" s="135"/>
    </row>
    <row r="28" spans="1:18" ht="12.75" customHeight="1">
      <c r="A28" s="138"/>
      <c r="B28" s="139"/>
      <c r="C28" s="175"/>
      <c r="D28" s="138"/>
      <c r="E28" s="233"/>
      <c r="F28" s="143"/>
      <c r="G28" s="192"/>
      <c r="H28" s="135"/>
      <c r="I28" s="137"/>
      <c r="J28" s="135"/>
      <c r="K28" s="6"/>
      <c r="L28" s="6"/>
      <c r="M28" s="6"/>
      <c r="N28" s="65"/>
      <c r="O28" s="8">
        <f t="shared" si="0"/>
        <v>0</v>
      </c>
      <c r="P28" s="135"/>
      <c r="Q28" s="167"/>
      <c r="R28" s="135"/>
    </row>
    <row r="29" spans="1:18" ht="12.75" customHeight="1">
      <c r="A29" s="138">
        <v>3</v>
      </c>
      <c r="B29" s="139" t="s">
        <v>106</v>
      </c>
      <c r="C29" s="139" t="s">
        <v>104</v>
      </c>
      <c r="D29" s="139" t="s">
        <v>105</v>
      </c>
      <c r="E29" s="164">
        <v>502.6</v>
      </c>
      <c r="F29" s="143">
        <f>H29+J29+R29</f>
        <v>0.91147320000000009</v>
      </c>
      <c r="G29" s="137">
        <v>0.44</v>
      </c>
      <c r="H29" s="135">
        <f>G29*$P$8/1000</f>
        <v>0.91147320000000009</v>
      </c>
      <c r="I29" s="234"/>
      <c r="J29" s="135">
        <f>I29*$P$9/1000</f>
        <v>0</v>
      </c>
      <c r="K29" s="6"/>
      <c r="L29" s="6"/>
      <c r="M29" s="6"/>
      <c r="N29" s="65"/>
      <c r="O29" s="8">
        <f t="shared" si="0"/>
        <v>0</v>
      </c>
      <c r="P29" s="135">
        <f>E29*F29</f>
        <v>458.10643032000007</v>
      </c>
      <c r="Q29" s="165">
        <f>SUM(O29:O32)</f>
        <v>0</v>
      </c>
      <c r="R29" s="135">
        <f>Q29*1.02*1.05*$R$14</f>
        <v>0</v>
      </c>
    </row>
    <row r="30" spans="1:18" ht="12.75" customHeight="1">
      <c r="A30" s="138"/>
      <c r="B30" s="139"/>
      <c r="C30" s="139"/>
      <c r="D30" s="138"/>
      <c r="E30" s="164"/>
      <c r="F30" s="143"/>
      <c r="G30" s="137"/>
      <c r="H30" s="135"/>
      <c r="I30" s="234"/>
      <c r="J30" s="135"/>
      <c r="K30" s="6"/>
      <c r="L30" s="6"/>
      <c r="M30" s="6"/>
      <c r="N30" s="65"/>
      <c r="O30" s="8">
        <f t="shared" si="0"/>
        <v>0</v>
      </c>
      <c r="P30" s="135"/>
      <c r="Q30" s="166"/>
      <c r="R30" s="135"/>
    </row>
    <row r="31" spans="1:18" ht="12.75" customHeight="1">
      <c r="A31" s="138"/>
      <c r="B31" s="139"/>
      <c r="C31" s="139"/>
      <c r="D31" s="138"/>
      <c r="E31" s="164"/>
      <c r="F31" s="143"/>
      <c r="G31" s="137"/>
      <c r="H31" s="135"/>
      <c r="I31" s="234"/>
      <c r="J31" s="135"/>
      <c r="K31" s="6"/>
      <c r="L31" s="6"/>
      <c r="M31" s="52"/>
      <c r="N31" s="65"/>
      <c r="O31" s="8">
        <f t="shared" si="0"/>
        <v>0</v>
      </c>
      <c r="P31" s="135"/>
      <c r="Q31" s="166"/>
      <c r="R31" s="135"/>
    </row>
    <row r="32" spans="1:18" ht="12.75" customHeight="1">
      <c r="A32" s="138"/>
      <c r="B32" s="139"/>
      <c r="C32" s="139"/>
      <c r="D32" s="138"/>
      <c r="E32" s="164"/>
      <c r="F32" s="143"/>
      <c r="G32" s="137"/>
      <c r="H32" s="135"/>
      <c r="I32" s="234"/>
      <c r="J32" s="135"/>
      <c r="K32" s="6"/>
      <c r="L32" s="6"/>
      <c r="M32" s="6"/>
      <c r="N32" s="65"/>
      <c r="O32" s="8">
        <f t="shared" si="0"/>
        <v>0</v>
      </c>
      <c r="P32" s="135"/>
      <c r="Q32" s="167"/>
      <c r="R32" s="135"/>
    </row>
    <row r="33" spans="1:18" ht="12.75" customHeight="1">
      <c r="A33" s="138">
        <v>4</v>
      </c>
      <c r="B33" s="139" t="s">
        <v>224</v>
      </c>
      <c r="C33" s="230" t="s">
        <v>223</v>
      </c>
      <c r="D33" s="139" t="s">
        <v>105</v>
      </c>
      <c r="E33" s="185">
        <v>2</v>
      </c>
      <c r="F33" s="143">
        <f>H33+J33+R33</f>
        <v>0.48689597000000007</v>
      </c>
      <c r="G33" s="137">
        <v>0.223</v>
      </c>
      <c r="H33" s="135">
        <f>G33*$P$8/1000</f>
        <v>0.46195119000000007</v>
      </c>
      <c r="I33" s="137">
        <v>8.5000000000000006E-3</v>
      </c>
      <c r="J33" s="135">
        <f>I33*$P$9/1000</f>
        <v>2.4944780000000003E-2</v>
      </c>
      <c r="K33" s="6"/>
      <c r="L33" s="6"/>
      <c r="M33" s="6"/>
      <c r="N33" s="65"/>
      <c r="O33" s="8">
        <f t="shared" si="0"/>
        <v>0</v>
      </c>
      <c r="P33" s="135">
        <f>E33*F33</f>
        <v>0.97379194000000013</v>
      </c>
      <c r="Q33" s="165">
        <f>SUM(O33:O36)</f>
        <v>0</v>
      </c>
      <c r="R33" s="135">
        <f>Q33*1.02*1.05*$R$14</f>
        <v>0</v>
      </c>
    </row>
    <row r="34" spans="1:18" ht="12.75" customHeight="1">
      <c r="A34" s="138"/>
      <c r="B34" s="139"/>
      <c r="C34" s="231"/>
      <c r="D34" s="138"/>
      <c r="E34" s="186"/>
      <c r="F34" s="143"/>
      <c r="G34" s="137"/>
      <c r="H34" s="135"/>
      <c r="I34" s="137"/>
      <c r="J34" s="135"/>
      <c r="K34" s="6"/>
      <c r="L34" s="6"/>
      <c r="M34" s="6"/>
      <c r="N34" s="65"/>
      <c r="O34" s="8">
        <f t="shared" si="0"/>
        <v>0</v>
      </c>
      <c r="P34" s="135"/>
      <c r="Q34" s="166"/>
      <c r="R34" s="135"/>
    </row>
    <row r="35" spans="1:18" ht="12.75" customHeight="1">
      <c r="A35" s="138"/>
      <c r="B35" s="139"/>
      <c r="C35" s="231"/>
      <c r="D35" s="138"/>
      <c r="E35" s="186"/>
      <c r="F35" s="143"/>
      <c r="G35" s="137"/>
      <c r="H35" s="135"/>
      <c r="I35" s="137"/>
      <c r="J35" s="135"/>
      <c r="K35" s="6"/>
      <c r="L35" s="6"/>
      <c r="M35" s="52"/>
      <c r="N35" s="65"/>
      <c r="O35" s="8">
        <f t="shared" si="0"/>
        <v>0</v>
      </c>
      <c r="P35" s="135"/>
      <c r="Q35" s="166"/>
      <c r="R35" s="135"/>
    </row>
    <row r="36" spans="1:18" ht="12.75" customHeight="1">
      <c r="A36" s="138"/>
      <c r="B36" s="139"/>
      <c r="C36" s="232"/>
      <c r="D36" s="138"/>
      <c r="E36" s="187"/>
      <c r="F36" s="143"/>
      <c r="G36" s="137"/>
      <c r="H36" s="135"/>
      <c r="I36" s="137"/>
      <c r="J36" s="135"/>
      <c r="K36" s="6"/>
      <c r="L36" s="6"/>
      <c r="M36" s="6"/>
      <c r="N36" s="65"/>
      <c r="O36" s="8">
        <f t="shared" si="0"/>
        <v>0</v>
      </c>
      <c r="P36" s="135"/>
      <c r="Q36" s="167"/>
      <c r="R36" s="135"/>
    </row>
    <row r="37" spans="1:18" ht="12.75" customHeight="1">
      <c r="A37" s="138">
        <v>5</v>
      </c>
      <c r="B37" s="139" t="s">
        <v>225</v>
      </c>
      <c r="C37" s="230" t="s">
        <v>226</v>
      </c>
      <c r="D37" s="179" t="s">
        <v>100</v>
      </c>
      <c r="E37" s="210">
        <v>1.1000000000000001</v>
      </c>
      <c r="F37" s="143">
        <f>H37+J37+R37</f>
        <v>12.532779000000001</v>
      </c>
      <c r="G37" s="137">
        <v>3.5</v>
      </c>
      <c r="H37" s="135">
        <f>G37*$P$8/1000</f>
        <v>7.2503550000000008</v>
      </c>
      <c r="I37" s="137">
        <v>1.8</v>
      </c>
      <c r="J37" s="135">
        <f>I37*$P$9/1000</f>
        <v>5.2824239999999998</v>
      </c>
      <c r="K37" s="6"/>
      <c r="L37" s="6"/>
      <c r="M37" s="6"/>
      <c r="N37" s="65"/>
      <c r="O37" s="8">
        <f t="shared" si="0"/>
        <v>0</v>
      </c>
      <c r="P37" s="135">
        <f>E37*F37</f>
        <v>13.786056900000002</v>
      </c>
      <c r="Q37" s="165">
        <f>SUM(O37:O40)</f>
        <v>0</v>
      </c>
      <c r="R37" s="135">
        <f>Q37*1.02*1.05*$R$14</f>
        <v>0</v>
      </c>
    </row>
    <row r="38" spans="1:18" ht="12.75" customHeight="1">
      <c r="A38" s="138"/>
      <c r="B38" s="139"/>
      <c r="C38" s="231"/>
      <c r="D38" s="180"/>
      <c r="E38" s="211"/>
      <c r="F38" s="143"/>
      <c r="G38" s="137"/>
      <c r="H38" s="135"/>
      <c r="I38" s="137"/>
      <c r="J38" s="135"/>
      <c r="K38" s="6"/>
      <c r="L38" s="6"/>
      <c r="M38" s="6"/>
      <c r="N38" s="65"/>
      <c r="O38" s="8">
        <f t="shared" si="0"/>
        <v>0</v>
      </c>
      <c r="P38" s="135"/>
      <c r="Q38" s="166"/>
      <c r="R38" s="135"/>
    </row>
    <row r="39" spans="1:18" ht="12.75" customHeight="1">
      <c r="A39" s="138"/>
      <c r="B39" s="139"/>
      <c r="C39" s="231"/>
      <c r="D39" s="180"/>
      <c r="E39" s="211"/>
      <c r="F39" s="143"/>
      <c r="G39" s="137"/>
      <c r="H39" s="135"/>
      <c r="I39" s="137"/>
      <c r="J39" s="135"/>
      <c r="K39" s="6"/>
      <c r="L39" s="6"/>
      <c r="M39" s="52"/>
      <c r="N39" s="65"/>
      <c r="O39" s="8">
        <f t="shared" si="0"/>
        <v>0</v>
      </c>
      <c r="P39" s="135"/>
      <c r="Q39" s="166"/>
      <c r="R39" s="135"/>
    </row>
    <row r="40" spans="1:18" ht="12.75" customHeight="1">
      <c r="A40" s="138"/>
      <c r="B40" s="139"/>
      <c r="C40" s="232"/>
      <c r="D40" s="181"/>
      <c r="E40" s="212"/>
      <c r="F40" s="143"/>
      <c r="G40" s="137"/>
      <c r="H40" s="135"/>
      <c r="I40" s="137"/>
      <c r="J40" s="135"/>
      <c r="K40" s="6"/>
      <c r="L40" s="6"/>
      <c r="M40" s="6"/>
      <c r="N40" s="65"/>
      <c r="O40" s="8">
        <f t="shared" si="0"/>
        <v>0</v>
      </c>
      <c r="P40" s="135"/>
      <c r="Q40" s="167"/>
      <c r="R40" s="135"/>
    </row>
    <row r="41" spans="1:18" ht="12.75" customHeight="1">
      <c r="A41" s="138">
        <v>6</v>
      </c>
      <c r="B41" s="139" t="s">
        <v>228</v>
      </c>
      <c r="C41" s="139" t="s">
        <v>227</v>
      </c>
      <c r="D41" s="149" t="s">
        <v>105</v>
      </c>
      <c r="E41" s="164">
        <v>54.6</v>
      </c>
      <c r="F41" s="143">
        <f>H41+J41+R41</f>
        <v>2.7623917799999997</v>
      </c>
      <c r="G41" s="137">
        <v>0.59399999999999997</v>
      </c>
      <c r="H41" s="135">
        <f>G41*$P$8/1000</f>
        <v>1.2304888199999999</v>
      </c>
      <c r="I41" s="194">
        <v>0.52200000000000002</v>
      </c>
      <c r="J41" s="135">
        <f>I41*$P$9/1000</f>
        <v>1.5319029599999998</v>
      </c>
      <c r="K41" s="6"/>
      <c r="L41" s="6"/>
      <c r="M41" s="6"/>
      <c r="N41" s="65"/>
      <c r="O41" s="8">
        <f t="shared" si="0"/>
        <v>0</v>
      </c>
      <c r="P41" s="135">
        <f>E41*F41</f>
        <v>150.82659118799998</v>
      </c>
      <c r="Q41" s="165">
        <f>SUM(O41:O44)</f>
        <v>0</v>
      </c>
      <c r="R41" s="135">
        <f>Q41*1.02*1.05*$R$14</f>
        <v>0</v>
      </c>
    </row>
    <row r="42" spans="1:18" ht="12.75" customHeight="1">
      <c r="A42" s="138"/>
      <c r="B42" s="139"/>
      <c r="C42" s="139"/>
      <c r="D42" s="150"/>
      <c r="E42" s="164"/>
      <c r="F42" s="143"/>
      <c r="G42" s="137"/>
      <c r="H42" s="135"/>
      <c r="I42" s="195"/>
      <c r="J42" s="135"/>
      <c r="K42" s="6"/>
      <c r="L42" s="6"/>
      <c r="M42" s="6"/>
      <c r="N42" s="65"/>
      <c r="O42" s="8">
        <f t="shared" si="0"/>
        <v>0</v>
      </c>
      <c r="P42" s="135"/>
      <c r="Q42" s="166"/>
      <c r="R42" s="135"/>
    </row>
    <row r="43" spans="1:18" ht="12.75" customHeight="1">
      <c r="A43" s="138"/>
      <c r="B43" s="139"/>
      <c r="C43" s="139"/>
      <c r="D43" s="150"/>
      <c r="E43" s="164"/>
      <c r="F43" s="143"/>
      <c r="G43" s="137"/>
      <c r="H43" s="135"/>
      <c r="I43" s="195"/>
      <c r="J43" s="135"/>
      <c r="K43" s="6"/>
      <c r="L43" s="6"/>
      <c r="M43" s="52"/>
      <c r="N43" s="65"/>
      <c r="O43" s="8">
        <f t="shared" si="0"/>
        <v>0</v>
      </c>
      <c r="P43" s="135"/>
      <c r="Q43" s="166"/>
      <c r="R43" s="135"/>
    </row>
    <row r="44" spans="1:18" ht="12.75" customHeight="1">
      <c r="A44" s="138"/>
      <c r="B44" s="139"/>
      <c r="C44" s="139"/>
      <c r="D44" s="151"/>
      <c r="E44" s="164"/>
      <c r="F44" s="143"/>
      <c r="G44" s="137"/>
      <c r="H44" s="135"/>
      <c r="I44" s="196"/>
      <c r="J44" s="135"/>
      <c r="K44" s="6"/>
      <c r="L44" s="6"/>
      <c r="M44" s="6"/>
      <c r="N44" s="65"/>
      <c r="O44" s="8">
        <f t="shared" si="0"/>
        <v>0</v>
      </c>
      <c r="P44" s="135"/>
      <c r="Q44" s="167"/>
      <c r="R44" s="135"/>
    </row>
    <row r="45" spans="1:18" ht="12.75" customHeight="1">
      <c r="A45" s="138">
        <v>7</v>
      </c>
      <c r="B45" s="139" t="s">
        <v>102</v>
      </c>
      <c r="C45" s="175" t="s">
        <v>229</v>
      </c>
      <c r="D45" s="235" t="s">
        <v>117</v>
      </c>
      <c r="E45" s="164">
        <v>109</v>
      </c>
      <c r="F45" s="143">
        <f>H45+J45+R45</f>
        <v>2.2786830000000005</v>
      </c>
      <c r="G45" s="137">
        <v>1.1000000000000001</v>
      </c>
      <c r="H45" s="135">
        <f>G45*$P$8/1000</f>
        <v>2.2786830000000005</v>
      </c>
      <c r="I45" s="137"/>
      <c r="J45" s="135">
        <f>I45*$P$9/1000</f>
        <v>0</v>
      </c>
      <c r="K45" s="6"/>
      <c r="L45" s="6"/>
      <c r="M45" s="6"/>
      <c r="N45" s="65"/>
      <c r="O45" s="8">
        <f t="shared" si="0"/>
        <v>0</v>
      </c>
      <c r="P45" s="135">
        <f>E45*F45</f>
        <v>248.37644700000004</v>
      </c>
      <c r="Q45" s="165">
        <f>SUM(O45:O48)</f>
        <v>0</v>
      </c>
      <c r="R45" s="135">
        <f>Q45*1.02*1.05*$R$14</f>
        <v>0</v>
      </c>
    </row>
    <row r="46" spans="1:18" ht="12.75" customHeight="1">
      <c r="A46" s="138"/>
      <c r="B46" s="139"/>
      <c r="C46" s="175"/>
      <c r="D46" s="235"/>
      <c r="E46" s="164"/>
      <c r="F46" s="143"/>
      <c r="G46" s="137"/>
      <c r="H46" s="135"/>
      <c r="I46" s="137"/>
      <c r="J46" s="135"/>
      <c r="K46" s="6"/>
      <c r="L46" s="6"/>
      <c r="M46" s="6"/>
      <c r="N46" s="65"/>
      <c r="O46" s="8">
        <f t="shared" si="0"/>
        <v>0</v>
      </c>
      <c r="P46" s="135"/>
      <c r="Q46" s="166"/>
      <c r="R46" s="135"/>
    </row>
    <row r="47" spans="1:18" ht="12.75" customHeight="1">
      <c r="A47" s="138"/>
      <c r="B47" s="139"/>
      <c r="C47" s="175"/>
      <c r="D47" s="235"/>
      <c r="E47" s="164"/>
      <c r="F47" s="143"/>
      <c r="G47" s="137"/>
      <c r="H47" s="135"/>
      <c r="I47" s="137"/>
      <c r="J47" s="135"/>
      <c r="K47" s="6"/>
      <c r="L47" s="6"/>
      <c r="M47" s="52"/>
      <c r="N47" s="65"/>
      <c r="O47" s="8">
        <f t="shared" si="0"/>
        <v>0</v>
      </c>
      <c r="P47" s="135"/>
      <c r="Q47" s="166"/>
      <c r="R47" s="135"/>
    </row>
    <row r="48" spans="1:18" ht="12.75" customHeight="1">
      <c r="A48" s="138"/>
      <c r="B48" s="139"/>
      <c r="C48" s="175"/>
      <c r="D48" s="235"/>
      <c r="E48" s="164"/>
      <c r="F48" s="143"/>
      <c r="G48" s="137"/>
      <c r="H48" s="135"/>
      <c r="I48" s="137"/>
      <c r="J48" s="135"/>
      <c r="K48" s="6"/>
      <c r="L48" s="6"/>
      <c r="M48" s="6"/>
      <c r="N48" s="65"/>
      <c r="O48" s="8">
        <f t="shared" si="0"/>
        <v>0</v>
      </c>
      <c r="P48" s="135"/>
      <c r="Q48" s="167"/>
      <c r="R48" s="135"/>
    </row>
    <row r="49" spans="1:18" ht="12.75" customHeight="1">
      <c r="A49" s="138">
        <v>8</v>
      </c>
      <c r="B49" s="139" t="s">
        <v>102</v>
      </c>
      <c r="C49" s="175" t="s">
        <v>230</v>
      </c>
      <c r="D49" s="235" t="s">
        <v>117</v>
      </c>
      <c r="E49" s="164">
        <v>42</v>
      </c>
      <c r="F49" s="143">
        <f>H49+J49+R49</f>
        <v>2.2786830000000005</v>
      </c>
      <c r="G49" s="137">
        <v>1.1000000000000001</v>
      </c>
      <c r="H49" s="135">
        <f>G49*$P$8/1000</f>
        <v>2.2786830000000005</v>
      </c>
      <c r="I49" s="137"/>
      <c r="J49" s="135">
        <f>I49*$P$9/1000</f>
        <v>0</v>
      </c>
      <c r="K49" s="6"/>
      <c r="L49" s="6"/>
      <c r="M49" s="6"/>
      <c r="N49" s="65"/>
      <c r="O49" s="8">
        <f t="shared" si="0"/>
        <v>0</v>
      </c>
      <c r="P49" s="135">
        <f>E49*F49</f>
        <v>95.704686000000024</v>
      </c>
      <c r="Q49" s="165">
        <f>SUM(O49:O52)</f>
        <v>0</v>
      </c>
      <c r="R49" s="135">
        <f>Q49*1.02*1.05*$R$14</f>
        <v>0</v>
      </c>
    </row>
    <row r="50" spans="1:18" ht="12.75" customHeight="1">
      <c r="A50" s="138"/>
      <c r="B50" s="139"/>
      <c r="C50" s="175"/>
      <c r="D50" s="235"/>
      <c r="E50" s="164"/>
      <c r="F50" s="143"/>
      <c r="G50" s="137"/>
      <c r="H50" s="135"/>
      <c r="I50" s="137"/>
      <c r="J50" s="135"/>
      <c r="K50" s="6"/>
      <c r="L50" s="6"/>
      <c r="M50" s="6"/>
      <c r="N50" s="65"/>
      <c r="O50" s="8">
        <f t="shared" si="0"/>
        <v>0</v>
      </c>
      <c r="P50" s="135"/>
      <c r="Q50" s="166"/>
      <c r="R50" s="135"/>
    </row>
    <row r="51" spans="1:18" ht="12.75" customHeight="1">
      <c r="A51" s="138"/>
      <c r="B51" s="139"/>
      <c r="C51" s="175"/>
      <c r="D51" s="235"/>
      <c r="E51" s="164"/>
      <c r="F51" s="143"/>
      <c r="G51" s="137"/>
      <c r="H51" s="135"/>
      <c r="I51" s="137"/>
      <c r="J51" s="135"/>
      <c r="K51" s="6"/>
      <c r="L51" s="6"/>
      <c r="M51" s="52"/>
      <c r="N51" s="65"/>
      <c r="O51" s="8">
        <f t="shared" si="0"/>
        <v>0</v>
      </c>
      <c r="P51" s="135"/>
      <c r="Q51" s="166"/>
      <c r="R51" s="135"/>
    </row>
    <row r="52" spans="1:18" ht="12.75" customHeight="1">
      <c r="A52" s="138"/>
      <c r="B52" s="139"/>
      <c r="C52" s="175"/>
      <c r="D52" s="235"/>
      <c r="E52" s="164"/>
      <c r="F52" s="143"/>
      <c r="G52" s="137"/>
      <c r="H52" s="135"/>
      <c r="I52" s="137"/>
      <c r="J52" s="135"/>
      <c r="K52" s="6"/>
      <c r="L52" s="6"/>
      <c r="M52" s="6"/>
      <c r="N52" s="65"/>
      <c r="O52" s="8">
        <f t="shared" si="0"/>
        <v>0</v>
      </c>
      <c r="P52" s="135"/>
      <c r="Q52" s="167"/>
      <c r="R52" s="135"/>
    </row>
    <row r="53" spans="1:18" ht="12.75" customHeight="1">
      <c r="A53" s="138">
        <v>9</v>
      </c>
      <c r="B53" s="155" t="s">
        <v>108</v>
      </c>
      <c r="C53" s="175" t="s">
        <v>308</v>
      </c>
      <c r="D53" s="179" t="s">
        <v>122</v>
      </c>
      <c r="E53" s="164">
        <v>151</v>
      </c>
      <c r="F53" s="143">
        <f>H53+J53+R53</f>
        <v>0.95290380000000019</v>
      </c>
      <c r="G53" s="194">
        <v>0.46</v>
      </c>
      <c r="H53" s="135">
        <f>G53*$P$8/1000</f>
        <v>0.95290380000000019</v>
      </c>
      <c r="I53" s="137"/>
      <c r="J53" s="135">
        <f>I53*$P$9/1000</f>
        <v>0</v>
      </c>
      <c r="K53" s="6"/>
      <c r="L53" s="6"/>
      <c r="M53" s="6"/>
      <c r="N53" s="65"/>
      <c r="O53" s="8">
        <f t="shared" si="0"/>
        <v>0</v>
      </c>
      <c r="P53" s="135">
        <f>E53*F53</f>
        <v>143.88847380000004</v>
      </c>
      <c r="Q53" s="165">
        <f>SUM(O53:O56)</f>
        <v>0</v>
      </c>
      <c r="R53" s="135">
        <f>Q53*1.02*1.05*$R$14</f>
        <v>0</v>
      </c>
    </row>
    <row r="54" spans="1:18" ht="12.75" customHeight="1">
      <c r="A54" s="138"/>
      <c r="B54" s="156"/>
      <c r="C54" s="175"/>
      <c r="D54" s="180"/>
      <c r="E54" s="164"/>
      <c r="F54" s="143"/>
      <c r="G54" s="195"/>
      <c r="H54" s="135"/>
      <c r="I54" s="137"/>
      <c r="J54" s="135"/>
      <c r="K54" s="6"/>
      <c r="L54" s="6"/>
      <c r="M54" s="6"/>
      <c r="N54" s="65"/>
      <c r="O54" s="8">
        <f t="shared" si="0"/>
        <v>0</v>
      </c>
      <c r="P54" s="135"/>
      <c r="Q54" s="166"/>
      <c r="R54" s="135"/>
    </row>
    <row r="55" spans="1:18" ht="12.75" customHeight="1">
      <c r="A55" s="138"/>
      <c r="B55" s="156"/>
      <c r="C55" s="175"/>
      <c r="D55" s="180"/>
      <c r="E55" s="164"/>
      <c r="F55" s="143"/>
      <c r="G55" s="195"/>
      <c r="H55" s="135"/>
      <c r="I55" s="137"/>
      <c r="J55" s="135"/>
      <c r="K55" s="6"/>
      <c r="L55" s="6"/>
      <c r="M55" s="52"/>
      <c r="N55" s="65"/>
      <c r="O55" s="8">
        <f t="shared" si="0"/>
        <v>0</v>
      </c>
      <c r="P55" s="135"/>
      <c r="Q55" s="166"/>
      <c r="R55" s="135"/>
    </row>
    <row r="56" spans="1:18" ht="12.75" customHeight="1">
      <c r="A56" s="138"/>
      <c r="B56" s="157"/>
      <c r="C56" s="175"/>
      <c r="D56" s="181"/>
      <c r="E56" s="164"/>
      <c r="F56" s="143"/>
      <c r="G56" s="196"/>
      <c r="H56" s="135"/>
      <c r="I56" s="137"/>
      <c r="J56" s="135"/>
      <c r="K56" s="6"/>
      <c r="L56" s="6"/>
      <c r="M56" s="6"/>
      <c r="N56" s="65"/>
      <c r="O56" s="8">
        <f t="shared" si="0"/>
        <v>0</v>
      </c>
      <c r="P56" s="135"/>
      <c r="Q56" s="167"/>
      <c r="R56" s="135"/>
    </row>
    <row r="57" spans="1:18" ht="12.75" customHeight="1">
      <c r="A57" s="138">
        <v>10</v>
      </c>
      <c r="B57" s="155" t="s">
        <v>231</v>
      </c>
      <c r="C57" s="158" t="s">
        <v>232</v>
      </c>
      <c r="D57" s="149" t="s">
        <v>143</v>
      </c>
      <c r="E57" s="185">
        <v>3</v>
      </c>
      <c r="F57" s="143">
        <f>H57+J57+R57</f>
        <v>16.589539000000002</v>
      </c>
      <c r="G57" s="194">
        <v>3.9</v>
      </c>
      <c r="H57" s="135">
        <f>G57*$P$8/1000</f>
        <v>8.0789670000000005</v>
      </c>
      <c r="I57" s="197">
        <v>2.9</v>
      </c>
      <c r="J57" s="135">
        <f>I57*$P$9/1000</f>
        <v>8.5105719999999998</v>
      </c>
      <c r="K57" s="66"/>
      <c r="L57" s="66"/>
      <c r="M57" s="66"/>
      <c r="N57" s="65"/>
      <c r="O57" s="8">
        <f t="shared" si="0"/>
        <v>0</v>
      </c>
      <c r="P57" s="135">
        <f>E57*F57</f>
        <v>49.768617000000006</v>
      </c>
      <c r="Q57" s="165">
        <f>SUM(O57:O60)</f>
        <v>0</v>
      </c>
      <c r="R57" s="135">
        <f>Q57*1.02*1.05*$R$14</f>
        <v>0</v>
      </c>
    </row>
    <row r="58" spans="1:18" ht="12.75" customHeight="1">
      <c r="A58" s="138"/>
      <c r="B58" s="156"/>
      <c r="C58" s="159"/>
      <c r="D58" s="150"/>
      <c r="E58" s="186"/>
      <c r="F58" s="143"/>
      <c r="G58" s="195"/>
      <c r="H58" s="135"/>
      <c r="I58" s="198"/>
      <c r="J58" s="135"/>
      <c r="K58" s="66"/>
      <c r="L58" s="66"/>
      <c r="M58" s="66"/>
      <c r="N58" s="65"/>
      <c r="O58" s="8">
        <f t="shared" si="0"/>
        <v>0</v>
      </c>
      <c r="P58" s="135"/>
      <c r="Q58" s="166"/>
      <c r="R58" s="135"/>
    </row>
    <row r="59" spans="1:18" ht="12.75" customHeight="1">
      <c r="A59" s="138"/>
      <c r="B59" s="156"/>
      <c r="C59" s="159"/>
      <c r="D59" s="150"/>
      <c r="E59" s="186"/>
      <c r="F59" s="143"/>
      <c r="G59" s="195"/>
      <c r="H59" s="135"/>
      <c r="I59" s="198"/>
      <c r="J59" s="135"/>
      <c r="K59" s="66"/>
      <c r="L59" s="66"/>
      <c r="M59" s="70"/>
      <c r="N59" s="65"/>
      <c r="O59" s="8">
        <f t="shared" si="0"/>
        <v>0</v>
      </c>
      <c r="P59" s="135"/>
      <c r="Q59" s="166"/>
      <c r="R59" s="135"/>
    </row>
    <row r="60" spans="1:18" ht="12.75" customHeight="1">
      <c r="A60" s="138"/>
      <c r="B60" s="157"/>
      <c r="C60" s="160"/>
      <c r="D60" s="151"/>
      <c r="E60" s="187"/>
      <c r="F60" s="143"/>
      <c r="G60" s="196"/>
      <c r="H60" s="135"/>
      <c r="I60" s="199"/>
      <c r="J60" s="135"/>
      <c r="K60" s="66"/>
      <c r="L60" s="66"/>
      <c r="M60" s="66"/>
      <c r="N60" s="65"/>
      <c r="O60" s="8">
        <f t="shared" si="0"/>
        <v>0</v>
      </c>
      <c r="P60" s="135"/>
      <c r="Q60" s="167"/>
      <c r="R60" s="135"/>
    </row>
    <row r="61" spans="1:18" ht="12.75" customHeight="1">
      <c r="A61" s="138">
        <v>11</v>
      </c>
      <c r="B61" s="139" t="s">
        <v>186</v>
      </c>
      <c r="C61" s="139" t="s">
        <v>187</v>
      </c>
      <c r="D61" s="143" t="s">
        <v>101</v>
      </c>
      <c r="E61" s="185">
        <v>8.5</v>
      </c>
      <c r="F61" s="143">
        <f>H61+J61+R61</f>
        <v>3.469824</v>
      </c>
      <c r="G61" s="137">
        <v>0.4</v>
      </c>
      <c r="H61" s="135">
        <f>G61*$P$8/1000</f>
        <v>0.82861200000000013</v>
      </c>
      <c r="I61" s="137">
        <v>0.9</v>
      </c>
      <c r="J61" s="135">
        <f>I61*$P$9/1000</f>
        <v>2.6412119999999999</v>
      </c>
      <c r="K61" s="66"/>
      <c r="L61" s="66"/>
      <c r="M61" s="66"/>
      <c r="N61" s="92"/>
      <c r="O61" s="8">
        <f t="shared" ref="O61:O64" si="1">M61*N61</f>
        <v>0</v>
      </c>
      <c r="P61" s="135">
        <f>E61*F61</f>
        <v>29.493504000000001</v>
      </c>
      <c r="Q61" s="165">
        <f>SUM(O61:O64)</f>
        <v>0</v>
      </c>
      <c r="R61" s="135">
        <f>Q61*1.02*1.05*$R$14</f>
        <v>0</v>
      </c>
    </row>
    <row r="62" spans="1:18" ht="12.75" customHeight="1">
      <c r="A62" s="138"/>
      <c r="B62" s="139"/>
      <c r="C62" s="139"/>
      <c r="D62" s="143"/>
      <c r="E62" s="186"/>
      <c r="F62" s="143"/>
      <c r="G62" s="137"/>
      <c r="H62" s="135"/>
      <c r="I62" s="137"/>
      <c r="J62" s="135"/>
      <c r="K62" s="66"/>
      <c r="L62" s="66"/>
      <c r="M62" s="66"/>
      <c r="N62" s="92"/>
      <c r="O62" s="8">
        <f t="shared" si="1"/>
        <v>0</v>
      </c>
      <c r="P62" s="135"/>
      <c r="Q62" s="166"/>
      <c r="R62" s="135"/>
    </row>
    <row r="63" spans="1:18" ht="12.75" customHeight="1">
      <c r="A63" s="138"/>
      <c r="B63" s="139"/>
      <c r="C63" s="139"/>
      <c r="D63" s="143"/>
      <c r="E63" s="186"/>
      <c r="F63" s="143"/>
      <c r="G63" s="137"/>
      <c r="H63" s="135"/>
      <c r="I63" s="137"/>
      <c r="J63" s="135"/>
      <c r="K63" s="66"/>
      <c r="L63" s="66"/>
      <c r="M63" s="70"/>
      <c r="N63" s="92"/>
      <c r="O63" s="8">
        <f t="shared" si="1"/>
        <v>0</v>
      </c>
      <c r="P63" s="135"/>
      <c r="Q63" s="166"/>
      <c r="R63" s="135"/>
    </row>
    <row r="64" spans="1:18" ht="12.75" customHeight="1">
      <c r="A64" s="138"/>
      <c r="B64" s="139"/>
      <c r="C64" s="139"/>
      <c r="D64" s="143"/>
      <c r="E64" s="187"/>
      <c r="F64" s="143"/>
      <c r="G64" s="137"/>
      <c r="H64" s="135"/>
      <c r="I64" s="137"/>
      <c r="J64" s="135"/>
      <c r="K64" s="66"/>
      <c r="L64" s="66"/>
      <c r="M64" s="66"/>
      <c r="N64" s="92"/>
      <c r="O64" s="8">
        <f t="shared" si="1"/>
        <v>0</v>
      </c>
      <c r="P64" s="135"/>
      <c r="Q64" s="167"/>
      <c r="R64" s="135"/>
    </row>
    <row r="65" spans="1:18" ht="12.75" customHeight="1">
      <c r="A65" s="138"/>
      <c r="B65" s="188"/>
      <c r="C65" s="182" t="s">
        <v>110</v>
      </c>
      <c r="D65" s="138"/>
      <c r="E65" s="143"/>
      <c r="F65" s="143">
        <f>H65+J65+R65</f>
        <v>0</v>
      </c>
      <c r="G65" s="193"/>
      <c r="H65" s="135">
        <f>G65*$P$8/1000</f>
        <v>0</v>
      </c>
      <c r="I65" s="192"/>
      <c r="J65" s="135">
        <f>I65*$P$9/1000</f>
        <v>0</v>
      </c>
      <c r="K65" s="66"/>
      <c r="L65" s="66"/>
      <c r="M65" s="66"/>
      <c r="N65" s="65"/>
      <c r="O65" s="8">
        <f t="shared" si="0"/>
        <v>0</v>
      </c>
      <c r="P65" s="135">
        <f>E65*F65</f>
        <v>0</v>
      </c>
      <c r="Q65" s="165">
        <f>SUM(O65:O68)</f>
        <v>0</v>
      </c>
      <c r="R65" s="135">
        <f>Q65*1.02*1.05*$R$14</f>
        <v>0</v>
      </c>
    </row>
    <row r="66" spans="1:18" ht="12.75" customHeight="1">
      <c r="A66" s="138"/>
      <c r="B66" s="189"/>
      <c r="C66" s="183"/>
      <c r="D66" s="138"/>
      <c r="E66" s="143"/>
      <c r="F66" s="143"/>
      <c r="G66" s="193"/>
      <c r="H66" s="135"/>
      <c r="I66" s="192"/>
      <c r="J66" s="135"/>
      <c r="K66" s="6"/>
      <c r="L66" s="6"/>
      <c r="M66" s="6"/>
      <c r="N66" s="65"/>
      <c r="O66" s="8">
        <f t="shared" si="0"/>
        <v>0</v>
      </c>
      <c r="P66" s="135"/>
      <c r="Q66" s="166"/>
      <c r="R66" s="135"/>
    </row>
    <row r="67" spans="1:18" ht="12.75" customHeight="1">
      <c r="A67" s="138"/>
      <c r="B67" s="189"/>
      <c r="C67" s="183"/>
      <c r="D67" s="138"/>
      <c r="E67" s="143"/>
      <c r="F67" s="143"/>
      <c r="G67" s="193"/>
      <c r="H67" s="135"/>
      <c r="I67" s="192"/>
      <c r="J67" s="135"/>
      <c r="K67" s="6"/>
      <c r="L67" s="6"/>
      <c r="M67" s="52"/>
      <c r="N67" s="65"/>
      <c r="O67" s="8">
        <f t="shared" si="0"/>
        <v>0</v>
      </c>
      <c r="P67" s="135"/>
      <c r="Q67" s="166"/>
      <c r="R67" s="135"/>
    </row>
    <row r="68" spans="1:18" ht="12.75" customHeight="1">
      <c r="A68" s="138"/>
      <c r="B68" s="190"/>
      <c r="C68" s="184"/>
      <c r="D68" s="138"/>
      <c r="E68" s="143"/>
      <c r="F68" s="143"/>
      <c r="G68" s="193"/>
      <c r="H68" s="135"/>
      <c r="I68" s="192"/>
      <c r="J68" s="135"/>
      <c r="K68" s="6"/>
      <c r="L68" s="6"/>
      <c r="M68" s="6"/>
      <c r="N68" s="65"/>
      <c r="O68" s="8">
        <f t="shared" si="0"/>
        <v>0</v>
      </c>
      <c r="P68" s="135"/>
      <c r="Q68" s="167"/>
      <c r="R68" s="135"/>
    </row>
    <row r="69" spans="1:18" ht="12.75" customHeight="1">
      <c r="A69" s="138">
        <v>1</v>
      </c>
      <c r="B69" s="139" t="s">
        <v>257</v>
      </c>
      <c r="C69" s="139" t="s">
        <v>233</v>
      </c>
      <c r="D69" s="179" t="s">
        <v>100</v>
      </c>
      <c r="E69" s="185">
        <v>0.4</v>
      </c>
      <c r="F69" s="143">
        <f>H69+J69+R69</f>
        <v>41.844499896846003</v>
      </c>
      <c r="G69" s="137">
        <v>1.55</v>
      </c>
      <c r="H69" s="135">
        <f>G69*$P$8/1000</f>
        <v>3.2108715000000001</v>
      </c>
      <c r="I69" s="137">
        <v>0.33</v>
      </c>
      <c r="J69" s="135">
        <f>I69*$P$9/1000</f>
        <v>0.96844439999999998</v>
      </c>
      <c r="K69" s="6" t="s">
        <v>235</v>
      </c>
      <c r="L69" s="6" t="s">
        <v>100</v>
      </c>
      <c r="M69" s="6">
        <v>1.02</v>
      </c>
      <c r="N69" s="91">
        <v>27.12</v>
      </c>
      <c r="O69" s="8">
        <f t="shared" si="0"/>
        <v>27.662400000000002</v>
      </c>
      <c r="P69" s="135">
        <f>E69*F69</f>
        <v>16.737799958738403</v>
      </c>
      <c r="Q69" s="165">
        <f>SUM(O69:O72)</f>
        <v>33.265455000000003</v>
      </c>
      <c r="R69" s="135">
        <f>Q69*1.02*1.05*$R$14</f>
        <v>37.665183996846004</v>
      </c>
    </row>
    <row r="70" spans="1:18" ht="12.75" customHeight="1">
      <c r="A70" s="138"/>
      <c r="B70" s="139"/>
      <c r="C70" s="139"/>
      <c r="D70" s="180"/>
      <c r="E70" s="186"/>
      <c r="F70" s="143"/>
      <c r="G70" s="137"/>
      <c r="H70" s="135"/>
      <c r="I70" s="137"/>
      <c r="J70" s="135"/>
      <c r="K70" s="6" t="s">
        <v>202</v>
      </c>
      <c r="L70" s="6" t="s">
        <v>122</v>
      </c>
      <c r="M70" s="6">
        <v>0.71699999999999997</v>
      </c>
      <c r="N70" s="72">
        <v>3.5</v>
      </c>
      <c r="O70" s="8">
        <f t="shared" si="0"/>
        <v>2.5095000000000001</v>
      </c>
      <c r="P70" s="135"/>
      <c r="Q70" s="166"/>
      <c r="R70" s="135"/>
    </row>
    <row r="71" spans="1:18" ht="12.75" customHeight="1">
      <c r="A71" s="138"/>
      <c r="B71" s="139"/>
      <c r="C71" s="139"/>
      <c r="D71" s="180"/>
      <c r="E71" s="186"/>
      <c r="F71" s="143"/>
      <c r="G71" s="137"/>
      <c r="H71" s="135"/>
      <c r="I71" s="137"/>
      <c r="J71" s="135"/>
      <c r="K71" s="6" t="s">
        <v>203</v>
      </c>
      <c r="L71" s="6" t="s">
        <v>117</v>
      </c>
      <c r="M71" s="52">
        <v>1.6500000000000001E-2</v>
      </c>
      <c r="N71" s="111">
        <v>141.66999999999999</v>
      </c>
      <c r="O71" s="8">
        <f t="shared" si="0"/>
        <v>2.337555</v>
      </c>
      <c r="P71" s="135"/>
      <c r="Q71" s="166"/>
      <c r="R71" s="135"/>
    </row>
    <row r="72" spans="1:18" ht="12.75" customHeight="1">
      <c r="A72" s="138"/>
      <c r="B72" s="139"/>
      <c r="C72" s="139"/>
      <c r="D72" s="181"/>
      <c r="E72" s="187"/>
      <c r="F72" s="143"/>
      <c r="G72" s="137"/>
      <c r="H72" s="135"/>
      <c r="I72" s="137"/>
      <c r="J72" s="135"/>
      <c r="K72" s="6" t="s">
        <v>170</v>
      </c>
      <c r="L72" s="6" t="s">
        <v>150</v>
      </c>
      <c r="M72" s="6">
        <v>0.9</v>
      </c>
      <c r="N72" s="65">
        <v>0.84</v>
      </c>
      <c r="O72" s="8">
        <f t="shared" si="0"/>
        <v>0.75600000000000001</v>
      </c>
      <c r="P72" s="135"/>
      <c r="Q72" s="167"/>
      <c r="R72" s="135"/>
    </row>
    <row r="73" spans="1:18" ht="12.75" customHeight="1">
      <c r="A73" s="138">
        <v>2</v>
      </c>
      <c r="B73" s="155" t="s">
        <v>112</v>
      </c>
      <c r="C73" s="139" t="s">
        <v>111</v>
      </c>
      <c r="D73" s="143" t="s">
        <v>105</v>
      </c>
      <c r="E73" s="149">
        <v>781.7</v>
      </c>
      <c r="F73" s="143">
        <f>H73+J73+R73</f>
        <v>4.2317327153379996</v>
      </c>
      <c r="G73" s="137">
        <v>0.40100000000000002</v>
      </c>
      <c r="H73" s="135">
        <f>G73*$P$8/1000</f>
        <v>0.83068353000000017</v>
      </c>
      <c r="I73" s="168">
        <v>7.1000000000000004E-3</v>
      </c>
      <c r="J73" s="135">
        <f>I73*$P$9/1000</f>
        <v>2.0836227999999998E-2</v>
      </c>
      <c r="K73" s="6" t="s">
        <v>113</v>
      </c>
      <c r="L73" s="6" t="s">
        <v>105</v>
      </c>
      <c r="M73" s="6">
        <v>1</v>
      </c>
      <c r="N73" s="111">
        <v>2.1</v>
      </c>
      <c r="O73" s="8">
        <f>M73*N73</f>
        <v>2.1</v>
      </c>
      <c r="P73" s="135">
        <f>E73*F73</f>
        <v>3307.9454635797142</v>
      </c>
      <c r="Q73" s="165">
        <f>SUM(O73:O76)</f>
        <v>2.9853649999999998</v>
      </c>
      <c r="R73" s="135">
        <f>Q73*1.02*1.05*$R$14</f>
        <v>3.3802129573379998</v>
      </c>
    </row>
    <row r="74" spans="1:18" ht="12.75" customHeight="1">
      <c r="A74" s="138"/>
      <c r="B74" s="156"/>
      <c r="C74" s="139"/>
      <c r="D74" s="143"/>
      <c r="E74" s="150"/>
      <c r="F74" s="143"/>
      <c r="G74" s="137"/>
      <c r="H74" s="135"/>
      <c r="I74" s="168"/>
      <c r="J74" s="135"/>
      <c r="K74" s="6" t="s">
        <v>114</v>
      </c>
      <c r="L74" s="6" t="s">
        <v>100</v>
      </c>
      <c r="M74" s="6">
        <v>3.1E-2</v>
      </c>
      <c r="N74" s="72">
        <v>28.375</v>
      </c>
      <c r="O74" s="8">
        <f>M74*N74</f>
        <v>0.87962499999999999</v>
      </c>
      <c r="P74" s="135"/>
      <c r="Q74" s="166"/>
      <c r="R74" s="135"/>
    </row>
    <row r="75" spans="1:18" ht="12.75" customHeight="1">
      <c r="A75" s="138"/>
      <c r="B75" s="156"/>
      <c r="C75" s="139"/>
      <c r="D75" s="143"/>
      <c r="E75" s="150"/>
      <c r="F75" s="143"/>
      <c r="G75" s="137"/>
      <c r="H75" s="135"/>
      <c r="I75" s="168"/>
      <c r="J75" s="135"/>
      <c r="K75" s="6" t="s">
        <v>115</v>
      </c>
      <c r="L75" s="6" t="s">
        <v>100</v>
      </c>
      <c r="M75" s="6">
        <v>2.0000000000000001E-4</v>
      </c>
      <c r="N75" s="94">
        <v>28.7</v>
      </c>
      <c r="O75" s="8">
        <f>M75*N75</f>
        <v>5.7400000000000003E-3</v>
      </c>
      <c r="P75" s="135"/>
      <c r="Q75" s="166"/>
      <c r="R75" s="135"/>
    </row>
    <row r="76" spans="1:18" ht="12.75" customHeight="1">
      <c r="A76" s="138"/>
      <c r="B76" s="157"/>
      <c r="C76" s="139"/>
      <c r="D76" s="143"/>
      <c r="E76" s="151"/>
      <c r="F76" s="143"/>
      <c r="G76" s="137"/>
      <c r="H76" s="135"/>
      <c r="I76" s="168"/>
      <c r="J76" s="135"/>
      <c r="K76" s="6"/>
      <c r="L76" s="6"/>
      <c r="M76" s="6"/>
      <c r="N76" s="65"/>
      <c r="O76" s="8">
        <f>M76*N76</f>
        <v>0</v>
      </c>
      <c r="P76" s="135"/>
      <c r="Q76" s="167"/>
      <c r="R76" s="135"/>
    </row>
    <row r="77" spans="1:18" ht="12.75" customHeight="1">
      <c r="A77" s="138">
        <v>3</v>
      </c>
      <c r="B77" s="155" t="s">
        <v>238</v>
      </c>
      <c r="C77" s="237" t="s">
        <v>237</v>
      </c>
      <c r="D77" s="179" t="s">
        <v>122</v>
      </c>
      <c r="E77" s="149">
        <v>31.5</v>
      </c>
      <c r="F77" s="143">
        <f>H77+J77+R77</f>
        <v>1.4954364427160001</v>
      </c>
      <c r="G77" s="137">
        <v>0.35599999999999998</v>
      </c>
      <c r="H77" s="135">
        <f>G77*$P$8/1000</f>
        <v>0.73746468000000009</v>
      </c>
      <c r="I77" s="137">
        <v>4.9000000000000002E-2</v>
      </c>
      <c r="J77" s="135">
        <f>I77*$P$9/1000</f>
        <v>0.14379932000000001</v>
      </c>
      <c r="K77" s="6" t="s">
        <v>115</v>
      </c>
      <c r="L77" s="6" t="s">
        <v>100</v>
      </c>
      <c r="M77" s="6">
        <v>1.89E-2</v>
      </c>
      <c r="N77" s="94">
        <v>28.7</v>
      </c>
      <c r="O77" s="8">
        <f t="shared" si="0"/>
        <v>0.54242999999999997</v>
      </c>
      <c r="P77" s="135">
        <f>E77*F77</f>
        <v>47.106247945554003</v>
      </c>
      <c r="Q77" s="165">
        <f>SUM(O77:O80)</f>
        <v>0.54242999999999997</v>
      </c>
      <c r="R77" s="135">
        <f>Q77*1.02*1.05*$R$14</f>
        <v>0.61417244271599991</v>
      </c>
    </row>
    <row r="78" spans="1:18" ht="12.75" customHeight="1">
      <c r="A78" s="138"/>
      <c r="B78" s="156"/>
      <c r="C78" s="237"/>
      <c r="D78" s="180"/>
      <c r="E78" s="150"/>
      <c r="F78" s="143"/>
      <c r="G78" s="137"/>
      <c r="H78" s="135"/>
      <c r="I78" s="137"/>
      <c r="J78" s="135"/>
      <c r="K78" s="6"/>
      <c r="L78" s="6"/>
      <c r="M78" s="6"/>
      <c r="N78" s="91"/>
      <c r="O78" s="8">
        <f t="shared" si="0"/>
        <v>0</v>
      </c>
      <c r="P78" s="135"/>
      <c r="Q78" s="166"/>
      <c r="R78" s="135"/>
    </row>
    <row r="79" spans="1:18" ht="12.75" customHeight="1">
      <c r="A79" s="138"/>
      <c r="B79" s="156"/>
      <c r="C79" s="237"/>
      <c r="D79" s="180"/>
      <c r="E79" s="150"/>
      <c r="F79" s="143"/>
      <c r="G79" s="137"/>
      <c r="H79" s="135"/>
      <c r="I79" s="137"/>
      <c r="J79" s="135"/>
      <c r="K79" s="6"/>
      <c r="L79" s="76"/>
      <c r="M79" s="52"/>
      <c r="N79" s="91"/>
      <c r="O79" s="8">
        <f t="shared" si="0"/>
        <v>0</v>
      </c>
      <c r="P79" s="135"/>
      <c r="Q79" s="166"/>
      <c r="R79" s="135"/>
    </row>
    <row r="80" spans="1:18" ht="12.75" customHeight="1">
      <c r="A80" s="138"/>
      <c r="B80" s="157"/>
      <c r="C80" s="237"/>
      <c r="D80" s="181"/>
      <c r="E80" s="151"/>
      <c r="F80" s="143"/>
      <c r="G80" s="137"/>
      <c r="H80" s="135"/>
      <c r="I80" s="137"/>
      <c r="J80" s="135"/>
      <c r="K80" s="6"/>
      <c r="L80" s="6"/>
      <c r="M80" s="6"/>
      <c r="N80" s="65"/>
      <c r="O80" s="8">
        <f t="shared" si="0"/>
        <v>0</v>
      </c>
      <c r="P80" s="135"/>
      <c r="Q80" s="167"/>
      <c r="R80" s="135"/>
    </row>
    <row r="81" spans="1:18" s="100" customFormat="1" ht="12.75" customHeight="1">
      <c r="A81" s="138">
        <v>4</v>
      </c>
      <c r="B81" s="146" t="s">
        <v>240</v>
      </c>
      <c r="C81" s="161" t="s">
        <v>239</v>
      </c>
      <c r="D81" s="179" t="s">
        <v>122</v>
      </c>
      <c r="E81" s="185">
        <v>160</v>
      </c>
      <c r="F81" s="143">
        <f>H81+J81+R81</f>
        <v>1.8281450313966401</v>
      </c>
      <c r="G81" s="169">
        <v>0.46400000000000002</v>
      </c>
      <c r="H81" s="135">
        <f>G81*$P$8/1000</f>
        <v>0.96118992000000014</v>
      </c>
      <c r="I81" s="169">
        <v>6.8000000000000005E-2</v>
      </c>
      <c r="J81" s="135">
        <f>I81*$P$9/1000</f>
        <v>0.19955824000000003</v>
      </c>
      <c r="K81" s="114" t="s">
        <v>115</v>
      </c>
      <c r="L81" s="114" t="s">
        <v>100</v>
      </c>
      <c r="M81" s="114">
        <v>1.8700000000000001E-2</v>
      </c>
      <c r="N81" s="94">
        <v>28.7</v>
      </c>
      <c r="O81" s="8">
        <f t="shared" ref="O81:O92" si="2">M81*N81</f>
        <v>0.53669</v>
      </c>
      <c r="P81" s="135">
        <f>E81*F81</f>
        <v>292.50320502346244</v>
      </c>
      <c r="Q81" s="165">
        <f>SUM(O81:O84)</f>
        <v>0.58943719999999999</v>
      </c>
      <c r="R81" s="135">
        <f>Q81*1.02*1.05*$R$14</f>
        <v>0.66739687139663995</v>
      </c>
    </row>
    <row r="82" spans="1:18" s="100" customFormat="1" ht="12.75" customHeight="1">
      <c r="A82" s="138"/>
      <c r="B82" s="146"/>
      <c r="C82" s="161"/>
      <c r="D82" s="180"/>
      <c r="E82" s="186"/>
      <c r="F82" s="143"/>
      <c r="G82" s="170"/>
      <c r="H82" s="135"/>
      <c r="I82" s="170"/>
      <c r="J82" s="135"/>
      <c r="K82" s="114"/>
      <c r="L82" s="114"/>
      <c r="M82" s="114"/>
      <c r="N82" s="112"/>
      <c r="O82" s="8">
        <f t="shared" si="2"/>
        <v>0</v>
      </c>
      <c r="P82" s="135"/>
      <c r="Q82" s="166"/>
      <c r="R82" s="135"/>
    </row>
    <row r="83" spans="1:18" s="100" customFormat="1" ht="12.75" customHeight="1">
      <c r="A83" s="138"/>
      <c r="B83" s="146"/>
      <c r="C83" s="161"/>
      <c r="D83" s="180"/>
      <c r="E83" s="186"/>
      <c r="F83" s="143"/>
      <c r="G83" s="170"/>
      <c r="H83" s="135"/>
      <c r="I83" s="170"/>
      <c r="J83" s="135"/>
      <c r="K83" s="114" t="s">
        <v>241</v>
      </c>
      <c r="L83" s="114" t="s">
        <v>122</v>
      </c>
      <c r="M83" s="115">
        <v>5.28E-2</v>
      </c>
      <c r="N83" s="112">
        <v>0.999</v>
      </c>
      <c r="O83" s="8">
        <f t="shared" si="2"/>
        <v>5.2747200000000001E-2</v>
      </c>
      <c r="P83" s="135"/>
      <c r="Q83" s="166"/>
      <c r="R83" s="135"/>
    </row>
    <row r="84" spans="1:18" s="100" customFormat="1" ht="12.75" customHeight="1">
      <c r="A84" s="138"/>
      <c r="B84" s="146"/>
      <c r="C84" s="161"/>
      <c r="D84" s="181"/>
      <c r="E84" s="187"/>
      <c r="F84" s="143"/>
      <c r="G84" s="171"/>
      <c r="H84" s="135"/>
      <c r="I84" s="171"/>
      <c r="J84" s="135"/>
      <c r="K84" s="6"/>
      <c r="L84" s="6"/>
      <c r="M84" s="6"/>
      <c r="N84" s="108"/>
      <c r="O84" s="8">
        <f t="shared" si="2"/>
        <v>0</v>
      </c>
      <c r="P84" s="135"/>
      <c r="Q84" s="167"/>
      <c r="R84" s="135"/>
    </row>
    <row r="85" spans="1:18" s="100" customFormat="1" ht="12.75" customHeight="1">
      <c r="A85" s="138">
        <v>5</v>
      </c>
      <c r="B85" s="139" t="s">
        <v>130</v>
      </c>
      <c r="C85" s="161" t="s">
        <v>242</v>
      </c>
      <c r="D85" s="179" t="s">
        <v>122</v>
      </c>
      <c r="E85" s="185">
        <v>160</v>
      </c>
      <c r="F85" s="143">
        <f>H85+J85+R85</f>
        <v>2.1173284440000004</v>
      </c>
      <c r="G85" s="137"/>
      <c r="H85" s="135">
        <f>G85*$P$8/1000</f>
        <v>0</v>
      </c>
      <c r="I85" s="137"/>
      <c r="J85" s="135">
        <f>I85*$P$9/1000</f>
        <v>0</v>
      </c>
      <c r="K85" s="116" t="s">
        <v>127</v>
      </c>
      <c r="L85" s="114" t="s">
        <v>122</v>
      </c>
      <c r="M85" s="117">
        <v>1</v>
      </c>
      <c r="N85" s="113">
        <v>1.87</v>
      </c>
      <c r="O85" s="8">
        <f t="shared" si="2"/>
        <v>1.87</v>
      </c>
      <c r="P85" s="135">
        <f>E85*F85</f>
        <v>338.77255104000005</v>
      </c>
      <c r="Q85" s="165">
        <f>SUM(O85:O88)</f>
        <v>1.87</v>
      </c>
      <c r="R85" s="135">
        <f>Q85*1.02*1.05*$R$14</f>
        <v>2.1173284440000004</v>
      </c>
    </row>
    <row r="86" spans="1:18" s="100" customFormat="1" ht="12.75" customHeight="1">
      <c r="A86" s="138"/>
      <c r="B86" s="139"/>
      <c r="C86" s="161"/>
      <c r="D86" s="180"/>
      <c r="E86" s="186"/>
      <c r="F86" s="143"/>
      <c r="G86" s="137"/>
      <c r="H86" s="135"/>
      <c r="I86" s="137"/>
      <c r="J86" s="135"/>
      <c r="K86" s="6"/>
      <c r="L86" s="6"/>
      <c r="M86" s="6"/>
      <c r="N86" s="91"/>
      <c r="O86" s="8">
        <f t="shared" si="2"/>
        <v>0</v>
      </c>
      <c r="P86" s="135"/>
      <c r="Q86" s="166"/>
      <c r="R86" s="135"/>
    </row>
    <row r="87" spans="1:18" s="100" customFormat="1" ht="12.75" customHeight="1">
      <c r="A87" s="138"/>
      <c r="B87" s="139"/>
      <c r="C87" s="161"/>
      <c r="D87" s="180"/>
      <c r="E87" s="186"/>
      <c r="F87" s="143"/>
      <c r="G87" s="137"/>
      <c r="H87" s="135"/>
      <c r="I87" s="137"/>
      <c r="J87" s="135"/>
      <c r="K87" s="6"/>
      <c r="L87" s="6"/>
      <c r="M87" s="52"/>
      <c r="N87" s="91"/>
      <c r="O87" s="8">
        <f t="shared" si="2"/>
        <v>0</v>
      </c>
      <c r="P87" s="135"/>
      <c r="Q87" s="166"/>
      <c r="R87" s="135"/>
    </row>
    <row r="88" spans="1:18" s="100" customFormat="1" ht="12.75" customHeight="1">
      <c r="A88" s="138"/>
      <c r="B88" s="139"/>
      <c r="C88" s="161"/>
      <c r="D88" s="181"/>
      <c r="E88" s="187"/>
      <c r="F88" s="143"/>
      <c r="G88" s="137"/>
      <c r="H88" s="135"/>
      <c r="I88" s="137"/>
      <c r="J88" s="135"/>
      <c r="K88" s="6"/>
      <c r="L88" s="6"/>
      <c r="M88" s="6"/>
      <c r="N88" s="108"/>
      <c r="O88" s="8">
        <f t="shared" si="2"/>
        <v>0</v>
      </c>
      <c r="P88" s="135"/>
      <c r="Q88" s="167"/>
      <c r="R88" s="135"/>
    </row>
    <row r="89" spans="1:18" s="100" customFormat="1" ht="12.75" customHeight="1">
      <c r="A89" s="138">
        <v>6</v>
      </c>
      <c r="B89" s="139" t="s">
        <v>244</v>
      </c>
      <c r="C89" s="161" t="s">
        <v>243</v>
      </c>
      <c r="D89" s="191" t="s">
        <v>117</v>
      </c>
      <c r="E89" s="210">
        <v>36.450000000000003</v>
      </c>
      <c r="F89" s="143">
        <f>H89+J89+R89</f>
        <v>9.5914706599999988</v>
      </c>
      <c r="G89" s="137">
        <v>0.11</v>
      </c>
      <c r="H89" s="135">
        <f>G89*$P$8/1000</f>
        <v>0.22786830000000002</v>
      </c>
      <c r="I89" s="137">
        <v>0.76</v>
      </c>
      <c r="J89" s="135">
        <f>I89*$P$9/1000</f>
        <v>2.2303568</v>
      </c>
      <c r="K89" s="6" t="s">
        <v>245</v>
      </c>
      <c r="L89" s="6" t="s">
        <v>100</v>
      </c>
      <c r="M89" s="6">
        <v>1.26</v>
      </c>
      <c r="N89" s="111">
        <v>5</v>
      </c>
      <c r="O89" s="8">
        <f t="shared" si="2"/>
        <v>6.3</v>
      </c>
      <c r="P89" s="135">
        <f>E89*F89</f>
        <v>349.60910555699996</v>
      </c>
      <c r="Q89" s="165">
        <f>SUM(O89:O92)</f>
        <v>6.3</v>
      </c>
      <c r="R89" s="135">
        <f>Q89*1.02*1.05*$R$14</f>
        <v>7.1332455599999998</v>
      </c>
    </row>
    <row r="90" spans="1:18" s="100" customFormat="1" ht="12.75" customHeight="1">
      <c r="A90" s="138"/>
      <c r="B90" s="139"/>
      <c r="C90" s="161"/>
      <c r="D90" s="191"/>
      <c r="E90" s="211"/>
      <c r="F90" s="143"/>
      <c r="G90" s="137"/>
      <c r="H90" s="135"/>
      <c r="I90" s="137"/>
      <c r="J90" s="135"/>
      <c r="K90" s="6"/>
      <c r="L90" s="6"/>
      <c r="M90" s="6"/>
      <c r="N90" s="77"/>
      <c r="O90" s="8">
        <f t="shared" si="2"/>
        <v>0</v>
      </c>
      <c r="P90" s="135"/>
      <c r="Q90" s="166"/>
      <c r="R90" s="135"/>
    </row>
    <row r="91" spans="1:18" s="100" customFormat="1" ht="12.75" customHeight="1">
      <c r="A91" s="138"/>
      <c r="B91" s="139"/>
      <c r="C91" s="161"/>
      <c r="D91" s="191"/>
      <c r="E91" s="211"/>
      <c r="F91" s="143"/>
      <c r="G91" s="137"/>
      <c r="H91" s="135"/>
      <c r="I91" s="137"/>
      <c r="J91" s="135"/>
      <c r="K91" s="6"/>
      <c r="L91" s="76"/>
      <c r="M91" s="71"/>
      <c r="N91" s="94"/>
      <c r="O91" s="8">
        <f t="shared" si="2"/>
        <v>0</v>
      </c>
      <c r="P91" s="135"/>
      <c r="Q91" s="166"/>
      <c r="R91" s="135"/>
    </row>
    <row r="92" spans="1:18" s="100" customFormat="1" ht="12.75" customHeight="1">
      <c r="A92" s="138"/>
      <c r="B92" s="139"/>
      <c r="C92" s="161"/>
      <c r="D92" s="191"/>
      <c r="E92" s="212"/>
      <c r="F92" s="143"/>
      <c r="G92" s="137"/>
      <c r="H92" s="135"/>
      <c r="I92" s="137"/>
      <c r="J92" s="135"/>
      <c r="K92" s="6"/>
      <c r="L92" s="6"/>
      <c r="M92" s="6"/>
      <c r="N92" s="108"/>
      <c r="O92" s="8">
        <f t="shared" si="2"/>
        <v>0</v>
      </c>
      <c r="P92" s="135"/>
      <c r="Q92" s="167"/>
      <c r="R92" s="135"/>
    </row>
    <row r="93" spans="1:18" ht="12.75" customHeight="1">
      <c r="A93" s="138">
        <v>7</v>
      </c>
      <c r="B93" s="139" t="s">
        <v>118</v>
      </c>
      <c r="C93" s="161" t="s">
        <v>116</v>
      </c>
      <c r="D93" s="191" t="s">
        <v>117</v>
      </c>
      <c r="E93" s="149">
        <v>29.16</v>
      </c>
      <c r="F93" s="143">
        <f>H93+J93+R93</f>
        <v>14.990155980323999</v>
      </c>
      <c r="G93" s="137">
        <v>7.0000000000000007E-2</v>
      </c>
      <c r="H93" s="135">
        <f>G93*$P$8/1000</f>
        <v>0.14500710000000003</v>
      </c>
      <c r="I93" s="194">
        <v>0.21</v>
      </c>
      <c r="J93" s="135">
        <f>I93*$P$9/1000</f>
        <v>0.61628279999999991</v>
      </c>
      <c r="K93" s="6" t="s">
        <v>119</v>
      </c>
      <c r="L93" s="6" t="s">
        <v>100</v>
      </c>
      <c r="M93" s="6">
        <v>1.3640000000000001</v>
      </c>
      <c r="N93" s="111">
        <v>1.58</v>
      </c>
      <c r="O93" s="8">
        <f t="shared" si="0"/>
        <v>2.1551200000000001</v>
      </c>
      <c r="P93" s="135">
        <f>E93*F93</f>
        <v>437.11294838624781</v>
      </c>
      <c r="Q93" s="165">
        <f>SUM(O93:O96)</f>
        <v>12.56677</v>
      </c>
      <c r="R93" s="135">
        <f>Q93*1.02*1.05*$R$14</f>
        <v>14.228866080324</v>
      </c>
    </row>
    <row r="94" spans="1:18" ht="12.75" customHeight="1">
      <c r="A94" s="138"/>
      <c r="B94" s="139"/>
      <c r="C94" s="161"/>
      <c r="D94" s="191"/>
      <c r="E94" s="150"/>
      <c r="F94" s="143"/>
      <c r="G94" s="137"/>
      <c r="H94" s="135"/>
      <c r="I94" s="195"/>
      <c r="J94" s="135"/>
      <c r="K94" s="6"/>
      <c r="L94" s="6"/>
      <c r="M94" s="6"/>
      <c r="N94" s="111"/>
      <c r="O94" s="8">
        <f t="shared" si="0"/>
        <v>0</v>
      </c>
      <c r="P94" s="135"/>
      <c r="Q94" s="166"/>
      <c r="R94" s="135"/>
    </row>
    <row r="95" spans="1:18" ht="12.75" customHeight="1">
      <c r="A95" s="138"/>
      <c r="B95" s="139"/>
      <c r="C95" s="161"/>
      <c r="D95" s="191"/>
      <c r="E95" s="150"/>
      <c r="F95" s="143"/>
      <c r="G95" s="137"/>
      <c r="H95" s="135"/>
      <c r="I95" s="195"/>
      <c r="J95" s="135"/>
      <c r="K95" s="6" t="s">
        <v>120</v>
      </c>
      <c r="L95" s="6" t="s">
        <v>101</v>
      </c>
      <c r="M95" s="72">
        <v>0.255</v>
      </c>
      <c r="N95" s="111">
        <v>40.83</v>
      </c>
      <c r="O95" s="8">
        <f t="shared" si="0"/>
        <v>10.41165</v>
      </c>
      <c r="P95" s="135"/>
      <c r="Q95" s="166"/>
      <c r="R95" s="135"/>
    </row>
    <row r="96" spans="1:18" ht="12.75" customHeight="1">
      <c r="A96" s="138"/>
      <c r="B96" s="139"/>
      <c r="C96" s="161"/>
      <c r="D96" s="191"/>
      <c r="E96" s="151"/>
      <c r="F96" s="143"/>
      <c r="G96" s="137"/>
      <c r="H96" s="135"/>
      <c r="I96" s="196"/>
      <c r="J96" s="135"/>
      <c r="K96" s="6"/>
      <c r="L96" s="6"/>
      <c r="M96" s="6"/>
      <c r="N96" s="65"/>
      <c r="O96" s="8">
        <f t="shared" si="0"/>
        <v>0</v>
      </c>
      <c r="P96" s="135"/>
      <c r="Q96" s="167"/>
      <c r="R96" s="135"/>
    </row>
    <row r="97" spans="1:18" ht="12.75" customHeight="1">
      <c r="A97" s="138">
        <v>8</v>
      </c>
      <c r="B97" s="155" t="s">
        <v>123</v>
      </c>
      <c r="C97" s="176" t="s">
        <v>121</v>
      </c>
      <c r="D97" s="216" t="s">
        <v>122</v>
      </c>
      <c r="E97" s="140">
        <v>729</v>
      </c>
      <c r="F97" s="143">
        <f>H97+J97+R97</f>
        <v>4.3059970623480002</v>
      </c>
      <c r="G97" s="137">
        <v>0.21199999999999999</v>
      </c>
      <c r="H97" s="135">
        <f>G97*$P$8/1000</f>
        <v>0.43916436000000003</v>
      </c>
      <c r="I97" s="137">
        <v>0.129</v>
      </c>
      <c r="J97" s="135">
        <f>I97*$P$9/1000</f>
        <v>0.37857372</v>
      </c>
      <c r="K97" s="6" t="s">
        <v>124</v>
      </c>
      <c r="L97" s="76" t="s">
        <v>122</v>
      </c>
      <c r="M97" s="6">
        <v>1</v>
      </c>
      <c r="N97" s="111">
        <v>3.08</v>
      </c>
      <c r="O97" s="8">
        <f t="shared" si="0"/>
        <v>3.08</v>
      </c>
      <c r="P97" s="135">
        <f>E97*F97</f>
        <v>3139.0718584516922</v>
      </c>
      <c r="Q97" s="165">
        <f>SUM(O97:O100)</f>
        <v>3.0807899999999999</v>
      </c>
      <c r="R97" s="135">
        <f>Q97*1.02*1.05*$R$14</f>
        <v>3.4882589823479999</v>
      </c>
    </row>
    <row r="98" spans="1:18" ht="12.75" customHeight="1">
      <c r="A98" s="138"/>
      <c r="B98" s="156"/>
      <c r="C98" s="177"/>
      <c r="D98" s="217"/>
      <c r="E98" s="141"/>
      <c r="F98" s="143"/>
      <c r="G98" s="137"/>
      <c r="H98" s="135"/>
      <c r="I98" s="137"/>
      <c r="J98" s="135"/>
      <c r="K98" s="6"/>
      <c r="L98" s="6"/>
      <c r="M98" s="6"/>
      <c r="N98" s="111"/>
      <c r="O98" s="8">
        <f t="shared" si="0"/>
        <v>0</v>
      </c>
      <c r="P98" s="135"/>
      <c r="Q98" s="166"/>
      <c r="R98" s="135"/>
    </row>
    <row r="99" spans="1:18" ht="12.75" customHeight="1">
      <c r="A99" s="138"/>
      <c r="B99" s="156"/>
      <c r="C99" s="177"/>
      <c r="D99" s="217"/>
      <c r="E99" s="141"/>
      <c r="F99" s="143"/>
      <c r="G99" s="137"/>
      <c r="H99" s="135"/>
      <c r="I99" s="137"/>
      <c r="J99" s="135"/>
      <c r="K99" s="6" t="s">
        <v>119</v>
      </c>
      <c r="L99" s="76" t="s">
        <v>100</v>
      </c>
      <c r="M99" s="52">
        <v>5.0000000000000001E-4</v>
      </c>
      <c r="N99" s="111">
        <v>1.58</v>
      </c>
      <c r="O99" s="8">
        <f t="shared" si="0"/>
        <v>7.9000000000000001E-4</v>
      </c>
      <c r="P99" s="135"/>
      <c r="Q99" s="166"/>
      <c r="R99" s="135"/>
    </row>
    <row r="100" spans="1:18" ht="12.75" customHeight="1">
      <c r="A100" s="138"/>
      <c r="B100" s="157"/>
      <c r="C100" s="178"/>
      <c r="D100" s="218"/>
      <c r="E100" s="142"/>
      <c r="F100" s="143"/>
      <c r="G100" s="137"/>
      <c r="H100" s="135"/>
      <c r="I100" s="137"/>
      <c r="J100" s="135"/>
      <c r="K100" s="6"/>
      <c r="L100" s="6"/>
      <c r="M100" s="6"/>
      <c r="N100" s="65"/>
      <c r="O100" s="8">
        <f t="shared" si="0"/>
        <v>0</v>
      </c>
      <c r="P100" s="135"/>
      <c r="Q100" s="167"/>
      <c r="R100" s="135"/>
    </row>
    <row r="101" spans="1:18" s="100" customFormat="1" ht="12.75" customHeight="1">
      <c r="A101" s="138">
        <v>9</v>
      </c>
      <c r="B101" s="139" t="s">
        <v>198</v>
      </c>
      <c r="C101" s="139" t="s">
        <v>294</v>
      </c>
      <c r="D101" s="138" t="s">
        <v>122</v>
      </c>
      <c r="E101" s="185">
        <v>480</v>
      </c>
      <c r="F101" s="143">
        <f>H101+J101+R101</f>
        <v>0.88300238876000003</v>
      </c>
      <c r="G101" s="168">
        <v>1.7399999999999999E-2</v>
      </c>
      <c r="H101" s="135">
        <f>G101*$P$8/1000</f>
        <v>3.6044622000000005E-2</v>
      </c>
      <c r="I101" s="252">
        <v>0.12759999999999999</v>
      </c>
      <c r="J101" s="135">
        <f>I101*$P$9/1000</f>
        <v>0.37446516799999996</v>
      </c>
      <c r="K101" s="74" t="s">
        <v>199</v>
      </c>
      <c r="L101" s="76" t="s">
        <v>100</v>
      </c>
      <c r="M101" s="109">
        <v>1.4999999999999999E-2</v>
      </c>
      <c r="N101" s="113">
        <v>4</v>
      </c>
      <c r="O101" s="8">
        <f t="shared" si="0"/>
        <v>0.06</v>
      </c>
      <c r="P101" s="135">
        <f>E101*F101</f>
        <v>423.84114660480003</v>
      </c>
      <c r="Q101" s="165">
        <f>SUM(O101:O104)</f>
        <v>0.4173</v>
      </c>
      <c r="R101" s="135">
        <f>Q101*1.02*1.05*$R$14</f>
        <v>0.47249259876000005</v>
      </c>
    </row>
    <row r="102" spans="1:18" s="100" customFormat="1" ht="12.75" customHeight="1">
      <c r="A102" s="138"/>
      <c r="B102" s="139"/>
      <c r="C102" s="139"/>
      <c r="D102" s="138"/>
      <c r="E102" s="186"/>
      <c r="F102" s="143"/>
      <c r="G102" s="168"/>
      <c r="H102" s="135"/>
      <c r="I102" s="252"/>
      <c r="J102" s="135"/>
      <c r="K102" s="73" t="s">
        <v>200</v>
      </c>
      <c r="L102" s="76" t="s">
        <v>100</v>
      </c>
      <c r="M102" s="6">
        <v>8.8200000000000001E-2</v>
      </c>
      <c r="N102" s="113">
        <v>4</v>
      </c>
      <c r="O102" s="8">
        <f t="shared" si="0"/>
        <v>0.3528</v>
      </c>
      <c r="P102" s="135"/>
      <c r="Q102" s="166"/>
      <c r="R102" s="135"/>
    </row>
    <row r="103" spans="1:18" s="100" customFormat="1" ht="12.75" customHeight="1">
      <c r="A103" s="138"/>
      <c r="B103" s="139"/>
      <c r="C103" s="139"/>
      <c r="D103" s="138"/>
      <c r="E103" s="186"/>
      <c r="F103" s="143"/>
      <c r="G103" s="168"/>
      <c r="H103" s="135"/>
      <c r="I103" s="252"/>
      <c r="J103" s="135"/>
      <c r="K103" s="75" t="s">
        <v>201</v>
      </c>
      <c r="L103" s="76" t="s">
        <v>100</v>
      </c>
      <c r="M103" s="71">
        <v>0.03</v>
      </c>
      <c r="N103" s="113">
        <v>0.15</v>
      </c>
      <c r="O103" s="8">
        <f t="shared" si="0"/>
        <v>4.4999999999999997E-3</v>
      </c>
      <c r="P103" s="135"/>
      <c r="Q103" s="166"/>
      <c r="R103" s="135"/>
    </row>
    <row r="104" spans="1:18" s="100" customFormat="1" ht="12.75" customHeight="1">
      <c r="A104" s="138"/>
      <c r="B104" s="139"/>
      <c r="C104" s="139"/>
      <c r="D104" s="138"/>
      <c r="E104" s="187"/>
      <c r="F104" s="143"/>
      <c r="G104" s="168"/>
      <c r="H104" s="135"/>
      <c r="I104" s="252"/>
      <c r="J104" s="135"/>
      <c r="K104" s="6"/>
      <c r="L104" s="6"/>
      <c r="M104" s="6"/>
      <c r="N104" s="113"/>
      <c r="O104" s="8">
        <f t="shared" si="0"/>
        <v>0</v>
      </c>
      <c r="P104" s="135"/>
      <c r="Q104" s="167"/>
      <c r="R104" s="135"/>
    </row>
    <row r="105" spans="1:18" s="100" customFormat="1" ht="12.75" customHeight="1">
      <c r="A105" s="138">
        <v>10</v>
      </c>
      <c r="B105" s="175" t="s">
        <v>291</v>
      </c>
      <c r="C105" s="175" t="s">
        <v>292</v>
      </c>
      <c r="D105" s="179" t="s">
        <v>122</v>
      </c>
      <c r="E105" s="185">
        <v>1898.8</v>
      </c>
      <c r="F105" s="143">
        <f>H105+J105+R105</f>
        <v>2.8924304870927999</v>
      </c>
      <c r="G105" s="137">
        <v>5.5100000000000003E-2</v>
      </c>
      <c r="H105" s="135">
        <f>G105*$P$8/1000</f>
        <v>0.11414130300000003</v>
      </c>
      <c r="I105" s="137">
        <v>1.8599999999999998E-2</v>
      </c>
      <c r="J105" s="135">
        <f>I105*$P$9/1000</f>
        <v>5.458504799999999E-2</v>
      </c>
      <c r="K105" s="96" t="s">
        <v>215</v>
      </c>
      <c r="L105" s="97" t="s">
        <v>101</v>
      </c>
      <c r="M105" s="52">
        <v>7.1400000000000005E-2</v>
      </c>
      <c r="N105" s="113">
        <v>31.96</v>
      </c>
      <c r="O105" s="8">
        <f t="shared" ref="O105:O108" si="3">M105*N105</f>
        <v>2.2819440000000002</v>
      </c>
      <c r="P105" s="135">
        <f>E105*F105</f>
        <v>5492.1470088918086</v>
      </c>
      <c r="Q105" s="165">
        <f>SUM(O105:O108)</f>
        <v>2.4055440000000003</v>
      </c>
      <c r="R105" s="135">
        <f>Q105*1.02*1.05*$R$14</f>
        <v>2.7237041360927998</v>
      </c>
    </row>
    <row r="106" spans="1:18" s="100" customFormat="1" ht="12.75" customHeight="1">
      <c r="A106" s="138"/>
      <c r="B106" s="175"/>
      <c r="C106" s="175"/>
      <c r="D106" s="180"/>
      <c r="E106" s="186"/>
      <c r="F106" s="143"/>
      <c r="G106" s="137"/>
      <c r="H106" s="135"/>
      <c r="I106" s="137"/>
      <c r="J106" s="135"/>
      <c r="K106" s="6"/>
      <c r="L106" s="6"/>
      <c r="M106" s="6"/>
      <c r="N106" s="113"/>
      <c r="O106" s="8">
        <f t="shared" si="3"/>
        <v>0</v>
      </c>
      <c r="P106" s="135"/>
      <c r="Q106" s="166"/>
      <c r="R106" s="135"/>
    </row>
    <row r="107" spans="1:18" s="100" customFormat="1" ht="12.75" customHeight="1">
      <c r="A107" s="138"/>
      <c r="B107" s="175"/>
      <c r="C107" s="175"/>
      <c r="D107" s="180"/>
      <c r="E107" s="186"/>
      <c r="F107" s="143"/>
      <c r="G107" s="137"/>
      <c r="H107" s="135"/>
      <c r="I107" s="137"/>
      <c r="J107" s="135"/>
      <c r="K107" s="6" t="s">
        <v>293</v>
      </c>
      <c r="L107" s="97" t="s">
        <v>101</v>
      </c>
      <c r="M107" s="52">
        <v>5.9999999999999995E-4</v>
      </c>
      <c r="N107" s="113">
        <v>206</v>
      </c>
      <c r="O107" s="8">
        <f t="shared" si="3"/>
        <v>0.12359999999999999</v>
      </c>
      <c r="P107" s="135"/>
      <c r="Q107" s="166"/>
      <c r="R107" s="135"/>
    </row>
    <row r="108" spans="1:18" s="100" customFormat="1" ht="12.75" customHeight="1">
      <c r="A108" s="138"/>
      <c r="B108" s="175"/>
      <c r="C108" s="175"/>
      <c r="D108" s="181"/>
      <c r="E108" s="187"/>
      <c r="F108" s="143"/>
      <c r="G108" s="137"/>
      <c r="H108" s="135"/>
      <c r="I108" s="137"/>
      <c r="J108" s="135"/>
      <c r="K108" s="6"/>
      <c r="L108" s="6"/>
      <c r="M108" s="6"/>
      <c r="N108" s="113"/>
      <c r="O108" s="8">
        <f t="shared" si="3"/>
        <v>0</v>
      </c>
      <c r="P108" s="135"/>
      <c r="Q108" s="167"/>
      <c r="R108" s="135"/>
    </row>
    <row r="109" spans="1:18" ht="12.75" customHeight="1">
      <c r="A109" s="138"/>
      <c r="B109" s="139"/>
      <c r="C109" s="152" t="s">
        <v>246</v>
      </c>
      <c r="D109" s="139"/>
      <c r="E109" s="172"/>
      <c r="F109" s="143">
        <f>H109+J109+R109</f>
        <v>0</v>
      </c>
      <c r="G109" s="137"/>
      <c r="H109" s="135">
        <f>G109*$P$8/1000</f>
        <v>0</v>
      </c>
      <c r="I109" s="137"/>
      <c r="J109" s="135">
        <f>I109*$P$9/1000</f>
        <v>0</v>
      </c>
      <c r="K109" s="6"/>
      <c r="L109" s="5"/>
      <c r="M109" s="6"/>
      <c r="N109" s="65"/>
      <c r="O109" s="8">
        <f t="shared" si="0"/>
        <v>0</v>
      </c>
      <c r="P109" s="135">
        <f>E109*F109</f>
        <v>0</v>
      </c>
      <c r="Q109" s="165">
        <f>SUM(O109:O112)</f>
        <v>0</v>
      </c>
      <c r="R109" s="135">
        <f>Q109*1.02*1.05*$R$14</f>
        <v>0</v>
      </c>
    </row>
    <row r="110" spans="1:18" ht="12.75" customHeight="1">
      <c r="A110" s="138"/>
      <c r="B110" s="139"/>
      <c r="C110" s="153"/>
      <c r="D110" s="138"/>
      <c r="E110" s="173"/>
      <c r="F110" s="143"/>
      <c r="G110" s="137"/>
      <c r="H110" s="135"/>
      <c r="I110" s="137"/>
      <c r="J110" s="135"/>
      <c r="K110" s="6"/>
      <c r="L110" s="6"/>
      <c r="M110" s="6"/>
      <c r="N110" s="65"/>
      <c r="O110" s="8">
        <f t="shared" ref="O110:O148" si="4">M110*N110</f>
        <v>0</v>
      </c>
      <c r="P110" s="135"/>
      <c r="Q110" s="166"/>
      <c r="R110" s="135"/>
    </row>
    <row r="111" spans="1:18" ht="12.75" customHeight="1">
      <c r="A111" s="138"/>
      <c r="B111" s="139"/>
      <c r="C111" s="153"/>
      <c r="D111" s="138"/>
      <c r="E111" s="173"/>
      <c r="F111" s="143"/>
      <c r="G111" s="137"/>
      <c r="H111" s="135"/>
      <c r="I111" s="137"/>
      <c r="J111" s="135"/>
      <c r="K111" s="6"/>
      <c r="L111" s="6"/>
      <c r="M111" s="52"/>
      <c r="N111" s="65"/>
      <c r="O111" s="8">
        <f t="shared" si="4"/>
        <v>0</v>
      </c>
      <c r="P111" s="135"/>
      <c r="Q111" s="166"/>
      <c r="R111" s="135"/>
    </row>
    <row r="112" spans="1:18" ht="12.75" customHeight="1">
      <c r="A112" s="138"/>
      <c r="B112" s="139"/>
      <c r="C112" s="154"/>
      <c r="D112" s="138"/>
      <c r="E112" s="174"/>
      <c r="F112" s="143"/>
      <c r="G112" s="137"/>
      <c r="H112" s="135"/>
      <c r="I112" s="137"/>
      <c r="J112" s="135"/>
      <c r="K112" s="6"/>
      <c r="L112" s="6"/>
      <c r="M112" s="6"/>
      <c r="N112" s="65"/>
      <c r="O112" s="8">
        <f t="shared" si="4"/>
        <v>0</v>
      </c>
      <c r="P112" s="135"/>
      <c r="Q112" s="167"/>
      <c r="R112" s="135"/>
    </row>
    <row r="113" spans="1:18" ht="12.75" customHeight="1">
      <c r="A113" s="138">
        <v>1</v>
      </c>
      <c r="B113" s="146" t="s">
        <v>197</v>
      </c>
      <c r="C113" s="162" t="s">
        <v>247</v>
      </c>
      <c r="D113" s="191" t="s">
        <v>117</v>
      </c>
      <c r="E113" s="149">
        <v>1.8</v>
      </c>
      <c r="F113" s="143">
        <f>H113+J113+R113</f>
        <v>36.209164467050002</v>
      </c>
      <c r="G113" s="136">
        <v>2.78</v>
      </c>
      <c r="H113" s="135">
        <f>G113*$P$8/1000</f>
        <v>5.7588533999999996</v>
      </c>
      <c r="I113" s="136">
        <v>0.34</v>
      </c>
      <c r="J113" s="135">
        <f>I113*$P$9/1000</f>
        <v>0.99779119999999999</v>
      </c>
      <c r="K113" s="114" t="s">
        <v>114</v>
      </c>
      <c r="L113" s="114" t="s">
        <v>100</v>
      </c>
      <c r="M113" s="112">
        <v>0.71</v>
      </c>
      <c r="N113" s="72">
        <v>28.375</v>
      </c>
      <c r="O113" s="8">
        <f>M113*N113</f>
        <v>20.146249999999998</v>
      </c>
      <c r="P113" s="135">
        <f>E113*F113</f>
        <v>65.176496040690012</v>
      </c>
      <c r="Q113" s="165">
        <f>SUM(O113:O116)</f>
        <v>26.012124999999997</v>
      </c>
      <c r="R113" s="135">
        <f>Q113*1.02*1.05*$R$14</f>
        <v>29.45251986705</v>
      </c>
    </row>
    <row r="114" spans="1:18" ht="12.75" customHeight="1">
      <c r="A114" s="138"/>
      <c r="B114" s="146"/>
      <c r="C114" s="162"/>
      <c r="D114" s="191"/>
      <c r="E114" s="150"/>
      <c r="F114" s="143"/>
      <c r="G114" s="136"/>
      <c r="H114" s="135"/>
      <c r="I114" s="136"/>
      <c r="J114" s="135"/>
      <c r="K114" s="114" t="s">
        <v>202</v>
      </c>
      <c r="L114" s="114" t="s">
        <v>248</v>
      </c>
      <c r="M114" s="114">
        <v>1.17</v>
      </c>
      <c r="N114" s="65">
        <v>3.5</v>
      </c>
      <c r="O114" s="8">
        <f>M114*N114</f>
        <v>4.0949999999999998</v>
      </c>
      <c r="P114" s="135"/>
      <c r="Q114" s="166"/>
      <c r="R114" s="135"/>
    </row>
    <row r="115" spans="1:18" ht="12.75" customHeight="1">
      <c r="A115" s="138"/>
      <c r="B115" s="146"/>
      <c r="C115" s="162"/>
      <c r="D115" s="191"/>
      <c r="E115" s="150"/>
      <c r="F115" s="143"/>
      <c r="G115" s="136"/>
      <c r="H115" s="135"/>
      <c r="I115" s="136"/>
      <c r="J115" s="135"/>
      <c r="K115" s="114" t="s">
        <v>203</v>
      </c>
      <c r="L115" s="114" t="s">
        <v>100</v>
      </c>
      <c r="M115" s="115">
        <v>1.2500000000000001E-2</v>
      </c>
      <c r="N115" s="111">
        <v>141.66999999999999</v>
      </c>
      <c r="O115" s="8">
        <f>M115*N115</f>
        <v>1.770875</v>
      </c>
      <c r="P115" s="135"/>
      <c r="Q115" s="166"/>
      <c r="R115" s="135"/>
    </row>
    <row r="116" spans="1:18" ht="12.75" customHeight="1">
      <c r="A116" s="138"/>
      <c r="B116" s="146"/>
      <c r="C116" s="163"/>
      <c r="D116" s="191"/>
      <c r="E116" s="151"/>
      <c r="F116" s="143"/>
      <c r="G116" s="136"/>
      <c r="H116" s="135"/>
      <c r="I116" s="136"/>
      <c r="J116" s="135"/>
      <c r="K116" s="6"/>
      <c r="L116" s="6"/>
      <c r="M116" s="6"/>
      <c r="N116" s="65"/>
      <c r="O116" s="8">
        <f>M116*N116</f>
        <v>0</v>
      </c>
      <c r="P116" s="135"/>
      <c r="Q116" s="167"/>
      <c r="R116" s="135"/>
    </row>
    <row r="117" spans="1:18" ht="12.75" customHeight="1">
      <c r="A117" s="138">
        <v>2</v>
      </c>
      <c r="B117" s="146" t="s">
        <v>130</v>
      </c>
      <c r="C117" s="144" t="s">
        <v>249</v>
      </c>
      <c r="D117" s="147" t="s">
        <v>101</v>
      </c>
      <c r="E117" s="149">
        <v>7.1999999999999995E-2</v>
      </c>
      <c r="F117" s="143">
        <f>H117+J117+R117</f>
        <v>415.16621420399997</v>
      </c>
      <c r="G117" s="137"/>
      <c r="H117" s="135">
        <f>G117*$P$8/1000</f>
        <v>0</v>
      </c>
      <c r="I117" s="137"/>
      <c r="J117" s="135">
        <f>I117*$P$9/1000</f>
        <v>0</v>
      </c>
      <c r="K117" s="6" t="s">
        <v>250</v>
      </c>
      <c r="L117" s="93" t="s">
        <v>101</v>
      </c>
      <c r="M117" s="6">
        <v>1</v>
      </c>
      <c r="N117" s="65">
        <v>366.67</v>
      </c>
      <c r="O117" s="8">
        <f t="shared" si="4"/>
        <v>366.67</v>
      </c>
      <c r="P117" s="135">
        <f>E117*F117</f>
        <v>29.891967422687994</v>
      </c>
      <c r="Q117" s="165">
        <f>SUM(O117:O120)</f>
        <v>366.67</v>
      </c>
      <c r="R117" s="135">
        <f>Q117*1.02*1.05*$R$14</f>
        <v>415.16621420399997</v>
      </c>
    </row>
    <row r="118" spans="1:18" ht="12.75" customHeight="1">
      <c r="A118" s="138"/>
      <c r="B118" s="146"/>
      <c r="C118" s="145"/>
      <c r="D118" s="148"/>
      <c r="E118" s="150"/>
      <c r="F118" s="143"/>
      <c r="G118" s="137"/>
      <c r="H118" s="135"/>
      <c r="I118" s="137"/>
      <c r="J118" s="135"/>
      <c r="K118" s="6"/>
      <c r="L118" s="6"/>
      <c r="M118" s="72"/>
      <c r="N118" s="65"/>
      <c r="O118" s="8">
        <f t="shared" si="4"/>
        <v>0</v>
      </c>
      <c r="P118" s="135"/>
      <c r="Q118" s="166"/>
      <c r="R118" s="135"/>
    </row>
    <row r="119" spans="1:18" ht="12.75" customHeight="1">
      <c r="A119" s="138"/>
      <c r="B119" s="146"/>
      <c r="C119" s="145"/>
      <c r="D119" s="148"/>
      <c r="E119" s="150"/>
      <c r="F119" s="143"/>
      <c r="G119" s="137"/>
      <c r="H119" s="135"/>
      <c r="I119" s="137"/>
      <c r="J119" s="135"/>
      <c r="K119" s="6"/>
      <c r="L119" s="6"/>
      <c r="M119" s="72"/>
      <c r="N119" s="65"/>
      <c r="O119" s="8">
        <f t="shared" si="4"/>
        <v>0</v>
      </c>
      <c r="P119" s="135"/>
      <c r="Q119" s="166"/>
      <c r="R119" s="135"/>
    </row>
    <row r="120" spans="1:18" ht="12.75" customHeight="1">
      <c r="A120" s="138"/>
      <c r="B120" s="146"/>
      <c r="C120" s="145"/>
      <c r="D120" s="148"/>
      <c r="E120" s="151"/>
      <c r="F120" s="143"/>
      <c r="G120" s="137"/>
      <c r="H120" s="135"/>
      <c r="I120" s="137"/>
      <c r="J120" s="135"/>
      <c r="K120" s="6"/>
      <c r="L120" s="6"/>
      <c r="M120" s="6"/>
      <c r="N120" s="65"/>
      <c r="O120" s="8">
        <f t="shared" si="4"/>
        <v>0</v>
      </c>
      <c r="P120" s="135"/>
      <c r="Q120" s="167"/>
      <c r="R120" s="135"/>
    </row>
    <row r="121" spans="1:18" ht="12.75" customHeight="1">
      <c r="A121" s="138">
        <v>3</v>
      </c>
      <c r="B121" s="146" t="s">
        <v>130</v>
      </c>
      <c r="C121" s="144" t="s">
        <v>251</v>
      </c>
      <c r="D121" s="147" t="s">
        <v>101</v>
      </c>
      <c r="E121" s="140">
        <v>4.7E-2</v>
      </c>
      <c r="F121" s="143">
        <f>H121+J121+R121</f>
        <v>424.59794999999997</v>
      </c>
      <c r="G121" s="137"/>
      <c r="H121" s="135">
        <f>G121*$P$8/1000</f>
        <v>0</v>
      </c>
      <c r="I121" s="137"/>
      <c r="J121" s="135">
        <f>I121*$P$9/1000</f>
        <v>0</v>
      </c>
      <c r="K121" s="6" t="s">
        <v>250</v>
      </c>
      <c r="L121" s="111" t="s">
        <v>101</v>
      </c>
      <c r="M121" s="6">
        <v>1</v>
      </c>
      <c r="N121" s="65">
        <v>375</v>
      </c>
      <c r="O121" s="8">
        <f t="shared" si="4"/>
        <v>375</v>
      </c>
      <c r="P121" s="135">
        <f>E121*F121</f>
        <v>19.956103649999999</v>
      </c>
      <c r="Q121" s="165">
        <f>SUM(O121:O124)</f>
        <v>375</v>
      </c>
      <c r="R121" s="135">
        <f>Q121*1.02*1.05*$R$14</f>
        <v>424.59794999999997</v>
      </c>
    </row>
    <row r="122" spans="1:18" ht="12.75" customHeight="1">
      <c r="A122" s="138"/>
      <c r="B122" s="146"/>
      <c r="C122" s="145"/>
      <c r="D122" s="148"/>
      <c r="E122" s="141"/>
      <c r="F122" s="143"/>
      <c r="G122" s="137"/>
      <c r="H122" s="135"/>
      <c r="I122" s="137"/>
      <c r="J122" s="135"/>
      <c r="K122" s="6"/>
      <c r="L122" s="6"/>
      <c r="M122" s="6"/>
      <c r="N122" s="65"/>
      <c r="O122" s="8">
        <f t="shared" si="4"/>
        <v>0</v>
      </c>
      <c r="P122" s="135"/>
      <c r="Q122" s="166"/>
      <c r="R122" s="135"/>
    </row>
    <row r="123" spans="1:18" ht="12.75" customHeight="1">
      <c r="A123" s="138"/>
      <c r="B123" s="146"/>
      <c r="C123" s="145"/>
      <c r="D123" s="148"/>
      <c r="E123" s="141"/>
      <c r="F123" s="143"/>
      <c r="G123" s="137"/>
      <c r="H123" s="135"/>
      <c r="I123" s="137"/>
      <c r="J123" s="135"/>
      <c r="K123" s="6"/>
      <c r="L123" s="6"/>
      <c r="M123" s="71"/>
      <c r="N123" s="65"/>
      <c r="O123" s="8">
        <f t="shared" si="4"/>
        <v>0</v>
      </c>
      <c r="P123" s="135"/>
      <c r="Q123" s="166"/>
      <c r="R123" s="135"/>
    </row>
    <row r="124" spans="1:18" ht="12.75" customHeight="1">
      <c r="A124" s="138"/>
      <c r="B124" s="146"/>
      <c r="C124" s="145"/>
      <c r="D124" s="148"/>
      <c r="E124" s="142"/>
      <c r="F124" s="143"/>
      <c r="G124" s="137"/>
      <c r="H124" s="135"/>
      <c r="I124" s="137"/>
      <c r="J124" s="135"/>
      <c r="K124" s="6"/>
      <c r="L124" s="6"/>
      <c r="M124" s="6"/>
      <c r="N124" s="65"/>
      <c r="O124" s="8">
        <f t="shared" si="4"/>
        <v>0</v>
      </c>
      <c r="P124" s="135"/>
      <c r="Q124" s="167"/>
      <c r="R124" s="135"/>
    </row>
    <row r="125" spans="1:18" ht="12.75" customHeight="1">
      <c r="A125" s="138">
        <v>4</v>
      </c>
      <c r="B125" s="139" t="s">
        <v>252</v>
      </c>
      <c r="C125" s="139" t="s">
        <v>253</v>
      </c>
      <c r="D125" s="138" t="s">
        <v>100</v>
      </c>
      <c r="E125" s="210">
        <v>1.26</v>
      </c>
      <c r="F125" s="143">
        <f>H125+J125+R125</f>
        <v>5.30157758</v>
      </c>
      <c r="G125" s="137">
        <v>0.45</v>
      </c>
      <c r="H125" s="135">
        <f>G125*$P$8/1000</f>
        <v>0.93218850000000009</v>
      </c>
      <c r="I125" s="137">
        <v>0.37</v>
      </c>
      <c r="J125" s="135">
        <f>I125*$P$9/1000</f>
        <v>1.0858315999999999</v>
      </c>
      <c r="K125" s="6" t="s">
        <v>254</v>
      </c>
      <c r="L125" s="118" t="s">
        <v>100</v>
      </c>
      <c r="M125" s="6">
        <v>0.57999999999999996</v>
      </c>
      <c r="N125" s="65">
        <v>5</v>
      </c>
      <c r="O125" s="8">
        <f t="shared" si="4"/>
        <v>2.9</v>
      </c>
      <c r="P125" s="135">
        <f>E125*F125</f>
        <v>6.6799877507999996</v>
      </c>
      <c r="Q125" s="165">
        <f>SUM(O125:O128)</f>
        <v>2.9</v>
      </c>
      <c r="R125" s="135">
        <f>Q125*1.02*1.05*$R$14</f>
        <v>3.2835574799999994</v>
      </c>
    </row>
    <row r="126" spans="1:18" ht="12.75" customHeight="1">
      <c r="A126" s="138"/>
      <c r="B126" s="139"/>
      <c r="C126" s="139"/>
      <c r="D126" s="138"/>
      <c r="E126" s="211"/>
      <c r="F126" s="143"/>
      <c r="G126" s="137"/>
      <c r="H126" s="135"/>
      <c r="I126" s="137"/>
      <c r="J126" s="135"/>
      <c r="K126" s="6" t="s">
        <v>255</v>
      </c>
      <c r="L126" s="6"/>
      <c r="M126" s="6"/>
      <c r="N126" s="65"/>
      <c r="O126" s="8">
        <f t="shared" si="4"/>
        <v>0</v>
      </c>
      <c r="P126" s="135"/>
      <c r="Q126" s="166"/>
      <c r="R126" s="135"/>
    </row>
    <row r="127" spans="1:18" ht="12.75" customHeight="1">
      <c r="A127" s="138"/>
      <c r="B127" s="139"/>
      <c r="C127" s="139"/>
      <c r="D127" s="138"/>
      <c r="E127" s="211"/>
      <c r="F127" s="143"/>
      <c r="G127" s="137"/>
      <c r="H127" s="135"/>
      <c r="I127" s="137"/>
      <c r="J127" s="135"/>
      <c r="K127" s="6"/>
      <c r="L127" s="6"/>
      <c r="M127" s="52"/>
      <c r="N127" s="65"/>
      <c r="O127" s="8">
        <f t="shared" si="4"/>
        <v>0</v>
      </c>
      <c r="P127" s="135"/>
      <c r="Q127" s="166"/>
      <c r="R127" s="135"/>
    </row>
    <row r="128" spans="1:18" ht="12.75" customHeight="1">
      <c r="A128" s="138"/>
      <c r="B128" s="139"/>
      <c r="C128" s="139"/>
      <c r="D128" s="138"/>
      <c r="E128" s="212"/>
      <c r="F128" s="143"/>
      <c r="G128" s="137"/>
      <c r="H128" s="135"/>
      <c r="I128" s="137"/>
      <c r="J128" s="135"/>
      <c r="K128" s="6"/>
      <c r="L128" s="6"/>
      <c r="M128" s="6"/>
      <c r="N128" s="65"/>
      <c r="O128" s="8">
        <f t="shared" si="4"/>
        <v>0</v>
      </c>
      <c r="P128" s="135"/>
      <c r="Q128" s="167"/>
      <c r="R128" s="135"/>
    </row>
    <row r="129" spans="1:18" s="100" customFormat="1" ht="12.75" customHeight="1">
      <c r="A129" s="138">
        <v>5</v>
      </c>
      <c r="B129" s="139" t="s">
        <v>130</v>
      </c>
      <c r="C129" s="139" t="s">
        <v>256</v>
      </c>
      <c r="D129" s="138" t="s">
        <v>101</v>
      </c>
      <c r="E129" s="140">
        <v>6.0000000000000001E-3</v>
      </c>
      <c r="F129" s="143">
        <f>H129+J129+R129</f>
        <v>667.27549299600003</v>
      </c>
      <c r="G129" s="137"/>
      <c r="H129" s="135">
        <f>G129*$P$8/1000</f>
        <v>0</v>
      </c>
      <c r="I129" s="137"/>
      <c r="J129" s="135">
        <f>I129*$P$9/1000</f>
        <v>0</v>
      </c>
      <c r="K129" s="6" t="s">
        <v>241</v>
      </c>
      <c r="L129" s="6" t="s">
        <v>101</v>
      </c>
      <c r="M129" s="6">
        <v>1</v>
      </c>
      <c r="N129" s="110">
        <v>589.33000000000004</v>
      </c>
      <c r="O129" s="8">
        <f t="shared" ref="O129:O132" si="5">M129*N129</f>
        <v>589.33000000000004</v>
      </c>
      <c r="P129" s="135">
        <f>E129*F129</f>
        <v>4.0036529579760005</v>
      </c>
      <c r="Q129" s="165">
        <f>SUM(O129:O132)</f>
        <v>589.33000000000004</v>
      </c>
      <c r="R129" s="135">
        <f>Q129*1.02*1.05*$R$14</f>
        <v>667.27549299600003</v>
      </c>
    </row>
    <row r="130" spans="1:18" s="100" customFormat="1" ht="12.75" customHeight="1">
      <c r="A130" s="138"/>
      <c r="B130" s="139"/>
      <c r="C130" s="139"/>
      <c r="D130" s="138"/>
      <c r="E130" s="141"/>
      <c r="F130" s="143"/>
      <c r="G130" s="137"/>
      <c r="H130" s="135"/>
      <c r="I130" s="137"/>
      <c r="J130" s="135"/>
      <c r="K130" s="6"/>
      <c r="L130" s="6"/>
      <c r="M130" s="6"/>
      <c r="N130" s="110"/>
      <c r="O130" s="8">
        <f t="shared" si="5"/>
        <v>0</v>
      </c>
      <c r="P130" s="135"/>
      <c r="Q130" s="166"/>
      <c r="R130" s="135"/>
    </row>
    <row r="131" spans="1:18" s="100" customFormat="1" ht="12.75" customHeight="1">
      <c r="A131" s="138"/>
      <c r="B131" s="139"/>
      <c r="C131" s="139"/>
      <c r="D131" s="138"/>
      <c r="E131" s="141"/>
      <c r="F131" s="143"/>
      <c r="G131" s="137"/>
      <c r="H131" s="135"/>
      <c r="I131" s="137"/>
      <c r="J131" s="135"/>
      <c r="K131" s="6"/>
      <c r="L131" s="6"/>
      <c r="M131" s="52"/>
      <c r="N131" s="110"/>
      <c r="O131" s="8">
        <f t="shared" si="5"/>
        <v>0</v>
      </c>
      <c r="P131" s="135"/>
      <c r="Q131" s="166"/>
      <c r="R131" s="135"/>
    </row>
    <row r="132" spans="1:18" s="100" customFormat="1" ht="12.75" customHeight="1">
      <c r="A132" s="138"/>
      <c r="B132" s="139"/>
      <c r="C132" s="139"/>
      <c r="D132" s="138"/>
      <c r="E132" s="142"/>
      <c r="F132" s="143"/>
      <c r="G132" s="137"/>
      <c r="H132" s="135"/>
      <c r="I132" s="137"/>
      <c r="J132" s="135"/>
      <c r="K132" s="6"/>
      <c r="L132" s="6"/>
      <c r="M132" s="6"/>
      <c r="N132" s="110"/>
      <c r="O132" s="8">
        <f t="shared" si="5"/>
        <v>0</v>
      </c>
      <c r="P132" s="135"/>
      <c r="Q132" s="167"/>
      <c r="R132" s="135"/>
    </row>
    <row r="133" spans="1:18" ht="12.75" customHeight="1">
      <c r="A133" s="138">
        <v>6</v>
      </c>
      <c r="B133" s="139" t="s">
        <v>258</v>
      </c>
      <c r="C133" s="213" t="s">
        <v>259</v>
      </c>
      <c r="D133" s="138" t="s">
        <v>100</v>
      </c>
      <c r="E133" s="149">
        <v>0.56999999999999995</v>
      </c>
      <c r="F133" s="143">
        <f>H133+J133+R133</f>
        <v>50.079688322341198</v>
      </c>
      <c r="G133" s="137">
        <v>2.34</v>
      </c>
      <c r="H133" s="135">
        <f>G133*$P$8/1000</f>
        <v>4.8473802000000008</v>
      </c>
      <c r="I133" s="137">
        <v>1.2</v>
      </c>
      <c r="J133" s="135">
        <f>I133*$P$9/1000</f>
        <v>3.5216159999999994</v>
      </c>
      <c r="K133" s="6" t="s">
        <v>114</v>
      </c>
      <c r="L133" s="6" t="s">
        <v>100</v>
      </c>
      <c r="M133" s="6">
        <v>1.02</v>
      </c>
      <c r="N133" s="72">
        <v>28.375</v>
      </c>
      <c r="O133" s="8">
        <f t="shared" si="4"/>
        <v>28.942499999999999</v>
      </c>
      <c r="P133" s="135">
        <f>E133*F133</f>
        <v>28.545422343734479</v>
      </c>
      <c r="Q133" s="165">
        <f>SUM(O133:O136)</f>
        <v>36.838400999999998</v>
      </c>
      <c r="R133" s="135">
        <f>Q133*1.02*1.05*$R$14</f>
        <v>41.7106921223412</v>
      </c>
    </row>
    <row r="134" spans="1:18" ht="12.75" customHeight="1">
      <c r="A134" s="138"/>
      <c r="B134" s="139"/>
      <c r="C134" s="214"/>
      <c r="D134" s="138"/>
      <c r="E134" s="150"/>
      <c r="F134" s="143"/>
      <c r="G134" s="137"/>
      <c r="H134" s="135"/>
      <c r="I134" s="137"/>
      <c r="J134" s="135"/>
      <c r="K134" s="6" t="s">
        <v>260</v>
      </c>
      <c r="L134" s="6" t="s">
        <v>122</v>
      </c>
      <c r="M134" s="6">
        <v>1.1599999999999999</v>
      </c>
      <c r="N134" s="111">
        <v>3.5</v>
      </c>
      <c r="O134" s="8">
        <f t="shared" si="4"/>
        <v>4.0599999999999996</v>
      </c>
      <c r="P134" s="135"/>
      <c r="Q134" s="166"/>
      <c r="R134" s="135"/>
    </row>
    <row r="135" spans="1:18" ht="12.75" customHeight="1">
      <c r="A135" s="138"/>
      <c r="B135" s="139"/>
      <c r="C135" s="214"/>
      <c r="D135" s="138"/>
      <c r="E135" s="150"/>
      <c r="F135" s="143"/>
      <c r="G135" s="137"/>
      <c r="H135" s="135"/>
      <c r="I135" s="137"/>
      <c r="J135" s="135"/>
      <c r="K135" s="6" t="s">
        <v>203</v>
      </c>
      <c r="L135" s="6" t="s">
        <v>100</v>
      </c>
      <c r="M135" s="52">
        <v>2.0299999999999999E-2</v>
      </c>
      <c r="N135" s="111">
        <v>141.66999999999999</v>
      </c>
      <c r="O135" s="8">
        <f t="shared" si="4"/>
        <v>2.8759009999999994</v>
      </c>
      <c r="P135" s="135"/>
      <c r="Q135" s="166"/>
      <c r="R135" s="135"/>
    </row>
    <row r="136" spans="1:18" ht="12.75" customHeight="1">
      <c r="A136" s="138"/>
      <c r="B136" s="139"/>
      <c r="C136" s="215"/>
      <c r="D136" s="138"/>
      <c r="E136" s="151"/>
      <c r="F136" s="143"/>
      <c r="G136" s="137"/>
      <c r="H136" s="135"/>
      <c r="I136" s="137"/>
      <c r="J136" s="135"/>
      <c r="K136" s="6" t="s">
        <v>261</v>
      </c>
      <c r="L136" s="6" t="s">
        <v>100</v>
      </c>
      <c r="M136" s="6">
        <v>1.6E-2</v>
      </c>
      <c r="N136" s="111">
        <v>60</v>
      </c>
      <c r="O136" s="8">
        <f t="shared" si="4"/>
        <v>0.96</v>
      </c>
      <c r="P136" s="135"/>
      <c r="Q136" s="167"/>
      <c r="R136" s="135"/>
    </row>
    <row r="137" spans="1:18" ht="12.75" customHeight="1">
      <c r="A137" s="138">
        <v>7</v>
      </c>
      <c r="B137" s="139" t="s">
        <v>262</v>
      </c>
      <c r="C137" s="139" t="s">
        <v>263</v>
      </c>
      <c r="D137" s="138" t="s">
        <v>234</v>
      </c>
      <c r="E137" s="143">
        <v>6.3</v>
      </c>
      <c r="F137" s="143">
        <f>H137+J137+R137</f>
        <v>1.2470494790639999</v>
      </c>
      <c r="G137" s="137">
        <v>0.10199999999999999</v>
      </c>
      <c r="H137" s="135">
        <f>G137*$P$8/1000</f>
        <v>0.21129606000000001</v>
      </c>
      <c r="I137" s="137">
        <v>1.41E-2</v>
      </c>
      <c r="J137" s="135">
        <f>I137*$P$9/1000</f>
        <v>4.1378987999999998E-2</v>
      </c>
      <c r="K137" s="111" t="s">
        <v>115</v>
      </c>
      <c r="L137" s="6" t="s">
        <v>100</v>
      </c>
      <c r="M137" s="111">
        <v>3.0599999999999999E-2</v>
      </c>
      <c r="N137" s="94">
        <v>28.7</v>
      </c>
      <c r="O137" s="8">
        <f t="shared" si="4"/>
        <v>0.87821999999999989</v>
      </c>
      <c r="P137" s="135">
        <f>E137*F137</f>
        <v>7.8564117181031987</v>
      </c>
      <c r="Q137" s="165">
        <f>SUM(O137:O140)</f>
        <v>0.87821999999999989</v>
      </c>
      <c r="R137" s="135">
        <f>Q137*1.02*1.05*$R$14</f>
        <v>0.99437443106399992</v>
      </c>
    </row>
    <row r="138" spans="1:18" ht="12.75" customHeight="1">
      <c r="A138" s="138"/>
      <c r="B138" s="139"/>
      <c r="C138" s="139"/>
      <c r="D138" s="138"/>
      <c r="E138" s="143"/>
      <c r="F138" s="143"/>
      <c r="G138" s="137"/>
      <c r="H138" s="135"/>
      <c r="I138" s="137"/>
      <c r="J138" s="135"/>
      <c r="K138" s="6"/>
      <c r="L138" s="6"/>
      <c r="M138" s="6"/>
      <c r="N138" s="65"/>
      <c r="O138" s="8">
        <f t="shared" si="4"/>
        <v>0</v>
      </c>
      <c r="P138" s="135"/>
      <c r="Q138" s="166"/>
      <c r="R138" s="135"/>
    </row>
    <row r="139" spans="1:18" ht="12.75" customHeight="1">
      <c r="A139" s="138"/>
      <c r="B139" s="139"/>
      <c r="C139" s="139"/>
      <c r="D139" s="138"/>
      <c r="E139" s="143"/>
      <c r="F139" s="143"/>
      <c r="G139" s="137"/>
      <c r="H139" s="135"/>
      <c r="I139" s="137"/>
      <c r="J139" s="135"/>
      <c r="K139" s="6"/>
      <c r="L139" s="6"/>
      <c r="M139" s="71"/>
      <c r="N139" s="65"/>
      <c r="O139" s="8">
        <f t="shared" si="4"/>
        <v>0</v>
      </c>
      <c r="P139" s="135"/>
      <c r="Q139" s="166"/>
      <c r="R139" s="135"/>
    </row>
    <row r="140" spans="1:18" ht="12.75" customHeight="1">
      <c r="A140" s="138"/>
      <c r="B140" s="139"/>
      <c r="C140" s="139"/>
      <c r="D140" s="138"/>
      <c r="E140" s="143"/>
      <c r="F140" s="143"/>
      <c r="G140" s="137"/>
      <c r="H140" s="135"/>
      <c r="I140" s="137"/>
      <c r="J140" s="135"/>
      <c r="K140" s="6"/>
      <c r="L140" s="6"/>
      <c r="M140" s="6"/>
      <c r="N140" s="65"/>
      <c r="O140" s="8">
        <f t="shared" si="4"/>
        <v>0</v>
      </c>
      <c r="P140" s="135"/>
      <c r="Q140" s="167"/>
      <c r="R140" s="135"/>
    </row>
    <row r="141" spans="1:18" ht="12.75" customHeight="1">
      <c r="A141" s="138">
        <v>8</v>
      </c>
      <c r="B141" s="205" t="s">
        <v>204</v>
      </c>
      <c r="C141" s="139" t="s">
        <v>264</v>
      </c>
      <c r="D141" s="138" t="s">
        <v>234</v>
      </c>
      <c r="E141" s="143">
        <v>15</v>
      </c>
      <c r="F141" s="143">
        <f>H141+J141+R141</f>
        <v>14.592256020800001</v>
      </c>
      <c r="G141" s="171">
        <v>3.37</v>
      </c>
      <c r="H141" s="135">
        <f>G141*$P$8/1000</f>
        <v>6.9810561000000009</v>
      </c>
      <c r="I141" s="171">
        <v>3.4000000000000002E-2</v>
      </c>
      <c r="J141" s="135">
        <f>I141*$P$9/1000</f>
        <v>9.9779120000000013E-2</v>
      </c>
      <c r="K141" s="119" t="s">
        <v>265</v>
      </c>
      <c r="L141" s="120" t="s">
        <v>122</v>
      </c>
      <c r="M141" s="119">
        <v>1.01</v>
      </c>
      <c r="N141" s="65">
        <v>6</v>
      </c>
      <c r="O141" s="8">
        <f t="shared" si="4"/>
        <v>6.0600000000000005</v>
      </c>
      <c r="P141" s="135">
        <f>E141*F141</f>
        <v>218.88384031200002</v>
      </c>
      <c r="Q141" s="165">
        <f>SUM(O141:O144)</f>
        <v>6.6340000000000003</v>
      </c>
      <c r="R141" s="135">
        <f>Q141*1.02*1.05*$R$14</f>
        <v>7.5114208007999999</v>
      </c>
    </row>
    <row r="142" spans="1:18" ht="12.75" customHeight="1">
      <c r="A142" s="138"/>
      <c r="B142" s="205"/>
      <c r="C142" s="139"/>
      <c r="D142" s="138"/>
      <c r="E142" s="143"/>
      <c r="F142" s="143"/>
      <c r="G142" s="204"/>
      <c r="H142" s="135"/>
      <c r="I142" s="204"/>
      <c r="J142" s="135"/>
      <c r="K142" s="114"/>
      <c r="L142" s="114"/>
      <c r="M142" s="114"/>
      <c r="N142" s="65"/>
      <c r="O142" s="8">
        <f t="shared" si="4"/>
        <v>0</v>
      </c>
      <c r="P142" s="135"/>
      <c r="Q142" s="166"/>
      <c r="R142" s="135"/>
    </row>
    <row r="143" spans="1:18" ht="12.75" customHeight="1">
      <c r="A143" s="138"/>
      <c r="B143" s="205"/>
      <c r="C143" s="139"/>
      <c r="D143" s="138"/>
      <c r="E143" s="143"/>
      <c r="F143" s="143"/>
      <c r="G143" s="204"/>
      <c r="H143" s="135"/>
      <c r="I143" s="204"/>
      <c r="J143" s="135"/>
      <c r="K143" s="114" t="s">
        <v>115</v>
      </c>
      <c r="L143" s="121" t="s">
        <v>117</v>
      </c>
      <c r="M143" s="122">
        <v>0.02</v>
      </c>
      <c r="N143" s="94">
        <v>28.7</v>
      </c>
      <c r="O143" s="8">
        <f t="shared" si="4"/>
        <v>0.57399999999999995</v>
      </c>
      <c r="P143" s="135"/>
      <c r="Q143" s="166"/>
      <c r="R143" s="135"/>
    </row>
    <row r="144" spans="1:18" ht="12.75" customHeight="1">
      <c r="A144" s="138"/>
      <c r="B144" s="206"/>
      <c r="C144" s="139"/>
      <c r="D144" s="138"/>
      <c r="E144" s="143"/>
      <c r="F144" s="143"/>
      <c r="G144" s="204"/>
      <c r="H144" s="135"/>
      <c r="I144" s="204"/>
      <c r="J144" s="135"/>
      <c r="K144" s="6"/>
      <c r="L144" s="6"/>
      <c r="M144" s="6"/>
      <c r="N144" s="65"/>
      <c r="O144" s="8">
        <f t="shared" si="4"/>
        <v>0</v>
      </c>
      <c r="P144" s="135"/>
      <c r="Q144" s="167"/>
      <c r="R144" s="135"/>
    </row>
    <row r="145" spans="1:18" ht="12.75" customHeight="1">
      <c r="A145" s="138">
        <v>9</v>
      </c>
      <c r="B145" s="207" t="s">
        <v>267</v>
      </c>
      <c r="C145" s="139" t="s">
        <v>266</v>
      </c>
      <c r="D145" s="138" t="s">
        <v>234</v>
      </c>
      <c r="E145" s="143">
        <v>6.2</v>
      </c>
      <c r="F145" s="143">
        <f>H145+J145+R145</f>
        <v>25.281724394640001</v>
      </c>
      <c r="G145" s="169">
        <v>7.7</v>
      </c>
      <c r="H145" s="135">
        <f>G145*$P$8/1000</f>
        <v>15.950781000000003</v>
      </c>
      <c r="I145" s="169">
        <v>0.15</v>
      </c>
      <c r="J145" s="135">
        <f>I145*$P$9/1000</f>
        <v>0.44020199999999993</v>
      </c>
      <c r="K145" s="114" t="s">
        <v>265</v>
      </c>
      <c r="L145" s="114" t="s">
        <v>122</v>
      </c>
      <c r="M145" s="114">
        <v>0.97</v>
      </c>
      <c r="N145" s="113">
        <v>6</v>
      </c>
      <c r="O145" s="8">
        <f t="shared" si="4"/>
        <v>5.82</v>
      </c>
      <c r="P145" s="135">
        <f>E145*F145</f>
        <v>156.74669124676802</v>
      </c>
      <c r="Q145" s="165">
        <f>SUM(O145:O148)</f>
        <v>7.8521999999999998</v>
      </c>
      <c r="R145" s="135">
        <f>Q145*1.02*1.05*$R$14</f>
        <v>8.8907413946399991</v>
      </c>
    </row>
    <row r="146" spans="1:18" ht="12.75" customHeight="1">
      <c r="A146" s="138"/>
      <c r="B146" s="208"/>
      <c r="C146" s="139"/>
      <c r="D146" s="138"/>
      <c r="E146" s="143"/>
      <c r="F146" s="143"/>
      <c r="G146" s="170"/>
      <c r="H146" s="135"/>
      <c r="I146" s="170"/>
      <c r="J146" s="135"/>
      <c r="K146" s="114" t="s">
        <v>241</v>
      </c>
      <c r="L146" s="114" t="s">
        <v>122</v>
      </c>
      <c r="M146" s="114">
        <v>1</v>
      </c>
      <c r="N146" s="112">
        <v>0.999</v>
      </c>
      <c r="O146" s="8">
        <f t="shared" si="4"/>
        <v>0.999</v>
      </c>
      <c r="P146" s="135"/>
      <c r="Q146" s="166"/>
      <c r="R146" s="135"/>
    </row>
    <row r="147" spans="1:18" ht="12.75" customHeight="1">
      <c r="A147" s="138"/>
      <c r="B147" s="208"/>
      <c r="C147" s="139"/>
      <c r="D147" s="138"/>
      <c r="E147" s="143"/>
      <c r="F147" s="143"/>
      <c r="G147" s="170"/>
      <c r="H147" s="135"/>
      <c r="I147" s="170"/>
      <c r="J147" s="135"/>
      <c r="K147" s="114" t="s">
        <v>115</v>
      </c>
      <c r="L147" s="114" t="s">
        <v>117</v>
      </c>
      <c r="M147" s="123">
        <v>3.5999999999999997E-2</v>
      </c>
      <c r="N147" s="94">
        <v>28.7</v>
      </c>
      <c r="O147" s="8">
        <f t="shared" si="4"/>
        <v>1.0331999999999999</v>
      </c>
      <c r="P147" s="135"/>
      <c r="Q147" s="166"/>
      <c r="R147" s="135"/>
    </row>
    <row r="148" spans="1:18" ht="12.75" customHeight="1">
      <c r="A148" s="138"/>
      <c r="B148" s="209"/>
      <c r="C148" s="139"/>
      <c r="D148" s="138"/>
      <c r="E148" s="143"/>
      <c r="F148" s="143"/>
      <c r="G148" s="171"/>
      <c r="H148" s="135"/>
      <c r="I148" s="171"/>
      <c r="J148" s="135"/>
      <c r="K148" s="6"/>
      <c r="L148" s="6"/>
      <c r="M148" s="6"/>
      <c r="N148" s="65"/>
      <c r="O148" s="8">
        <f t="shared" si="4"/>
        <v>0</v>
      </c>
      <c r="P148" s="135"/>
      <c r="Q148" s="167"/>
      <c r="R148" s="135"/>
    </row>
    <row r="149" spans="1:18" s="100" customFormat="1" ht="12.75" customHeight="1">
      <c r="A149" s="138"/>
      <c r="B149" s="139"/>
      <c r="C149" s="152" t="s">
        <v>268</v>
      </c>
      <c r="D149" s="138"/>
      <c r="E149" s="143"/>
      <c r="F149" s="143">
        <f>H149+J149+R149</f>
        <v>0</v>
      </c>
      <c r="G149" s="137"/>
      <c r="H149" s="135">
        <f>G149*$P$8/1000</f>
        <v>0</v>
      </c>
      <c r="I149" s="137"/>
      <c r="J149" s="135">
        <f>I149*$P$9/1000</f>
        <v>0</v>
      </c>
      <c r="K149" s="6"/>
      <c r="L149" s="6"/>
      <c r="M149" s="6"/>
      <c r="N149" s="111"/>
      <c r="O149" s="8">
        <f t="shared" ref="O149:O236" si="6">M149*N149</f>
        <v>0</v>
      </c>
      <c r="P149" s="135">
        <f>E149*F149</f>
        <v>0</v>
      </c>
      <c r="Q149" s="165">
        <f>SUM(O149:O152)</f>
        <v>0</v>
      </c>
      <c r="R149" s="135">
        <f>Q149*1.02*1.05*$R$14</f>
        <v>0</v>
      </c>
    </row>
    <row r="150" spans="1:18" s="100" customFormat="1" ht="12.75" customHeight="1">
      <c r="A150" s="138"/>
      <c r="B150" s="139"/>
      <c r="C150" s="153"/>
      <c r="D150" s="138"/>
      <c r="E150" s="143"/>
      <c r="F150" s="143"/>
      <c r="G150" s="137"/>
      <c r="H150" s="135"/>
      <c r="I150" s="137"/>
      <c r="J150" s="135"/>
      <c r="K150" s="6"/>
      <c r="L150" s="6"/>
      <c r="M150" s="6"/>
      <c r="N150" s="113"/>
      <c r="O150" s="8">
        <f t="shared" si="6"/>
        <v>0</v>
      </c>
      <c r="P150" s="135"/>
      <c r="Q150" s="166"/>
      <c r="R150" s="135"/>
    </row>
    <row r="151" spans="1:18" s="100" customFormat="1" ht="12.75" customHeight="1">
      <c r="A151" s="138"/>
      <c r="B151" s="139"/>
      <c r="C151" s="153"/>
      <c r="D151" s="138"/>
      <c r="E151" s="143"/>
      <c r="F151" s="143"/>
      <c r="G151" s="137"/>
      <c r="H151" s="135"/>
      <c r="I151" s="137"/>
      <c r="J151" s="135"/>
      <c r="K151" s="6"/>
      <c r="L151" s="6"/>
      <c r="M151" s="52"/>
      <c r="N151" s="113"/>
      <c r="O151" s="8">
        <f t="shared" si="6"/>
        <v>0</v>
      </c>
      <c r="P151" s="135"/>
      <c r="Q151" s="166"/>
      <c r="R151" s="135"/>
    </row>
    <row r="152" spans="1:18" s="100" customFormat="1" ht="12.75" customHeight="1">
      <c r="A152" s="138"/>
      <c r="B152" s="139"/>
      <c r="C152" s="154"/>
      <c r="D152" s="138"/>
      <c r="E152" s="143"/>
      <c r="F152" s="143"/>
      <c r="G152" s="137"/>
      <c r="H152" s="135"/>
      <c r="I152" s="137"/>
      <c r="J152" s="135"/>
      <c r="K152" s="6"/>
      <c r="L152" s="6"/>
      <c r="M152" s="6"/>
      <c r="N152" s="113"/>
      <c r="O152" s="8">
        <f t="shared" si="6"/>
        <v>0</v>
      </c>
      <c r="P152" s="135"/>
      <c r="Q152" s="167"/>
      <c r="R152" s="135"/>
    </row>
    <row r="153" spans="1:18" s="100" customFormat="1" ht="12.75" customHeight="1">
      <c r="A153" s="138">
        <v>1</v>
      </c>
      <c r="B153" s="155" t="s">
        <v>269</v>
      </c>
      <c r="C153" s="200" t="s">
        <v>270</v>
      </c>
      <c r="D153" s="138" t="s">
        <v>107</v>
      </c>
      <c r="E153" s="201">
        <v>89</v>
      </c>
      <c r="F153" s="143">
        <f>H153+J153+R153</f>
        <v>0.553513056</v>
      </c>
      <c r="G153" s="193">
        <v>0.24</v>
      </c>
      <c r="H153" s="135">
        <f>G153*$P$8/1000</f>
        <v>0.49716720000000003</v>
      </c>
      <c r="I153" s="168">
        <v>1.9199999999999998E-2</v>
      </c>
      <c r="J153" s="135">
        <f>I153*$P$9/1000</f>
        <v>5.6345855999999993E-2</v>
      </c>
      <c r="K153" s="6"/>
      <c r="L153" s="6"/>
      <c r="M153" s="6"/>
      <c r="N153" s="111"/>
      <c r="O153" s="8">
        <f t="shared" si="6"/>
        <v>0</v>
      </c>
      <c r="P153" s="135">
        <f>E153*F153</f>
        <v>49.262661983999998</v>
      </c>
      <c r="Q153" s="165">
        <f>SUM(O153:O156)</f>
        <v>0</v>
      </c>
      <c r="R153" s="135">
        <f>Q153*1.02*1.05*$R$14</f>
        <v>0</v>
      </c>
    </row>
    <row r="154" spans="1:18" s="100" customFormat="1" ht="12.75" customHeight="1">
      <c r="A154" s="138"/>
      <c r="B154" s="156"/>
      <c r="C154" s="200"/>
      <c r="D154" s="138"/>
      <c r="E154" s="201"/>
      <c r="F154" s="143"/>
      <c r="G154" s="193"/>
      <c r="H154" s="135"/>
      <c r="I154" s="168"/>
      <c r="J154" s="135"/>
      <c r="K154" s="6"/>
      <c r="L154" s="6"/>
      <c r="M154" s="6"/>
      <c r="N154" s="113"/>
      <c r="O154" s="8">
        <f t="shared" si="6"/>
        <v>0</v>
      </c>
      <c r="P154" s="135"/>
      <c r="Q154" s="166"/>
      <c r="R154" s="135"/>
    </row>
    <row r="155" spans="1:18" s="100" customFormat="1" ht="12.75" customHeight="1">
      <c r="A155" s="138"/>
      <c r="B155" s="156"/>
      <c r="C155" s="200"/>
      <c r="D155" s="138"/>
      <c r="E155" s="201"/>
      <c r="F155" s="143"/>
      <c r="G155" s="193"/>
      <c r="H155" s="135"/>
      <c r="I155" s="168"/>
      <c r="J155" s="135"/>
      <c r="K155" s="6"/>
      <c r="L155" s="6"/>
      <c r="M155" s="52"/>
      <c r="N155" s="113"/>
      <c r="O155" s="8">
        <f t="shared" si="6"/>
        <v>0</v>
      </c>
      <c r="P155" s="135"/>
      <c r="Q155" s="166"/>
      <c r="R155" s="135"/>
    </row>
    <row r="156" spans="1:18" s="100" customFormat="1" ht="12.75" customHeight="1">
      <c r="A156" s="138"/>
      <c r="B156" s="157"/>
      <c r="C156" s="200"/>
      <c r="D156" s="138"/>
      <c r="E156" s="201"/>
      <c r="F156" s="143"/>
      <c r="G156" s="193"/>
      <c r="H156" s="135"/>
      <c r="I156" s="168"/>
      <c r="J156" s="135"/>
      <c r="K156" s="6"/>
      <c r="L156" s="6"/>
      <c r="M156" s="6"/>
      <c r="N156" s="113"/>
      <c r="O156" s="8">
        <f t="shared" si="6"/>
        <v>0</v>
      </c>
      <c r="P156" s="135"/>
      <c r="Q156" s="167"/>
      <c r="R156" s="135"/>
    </row>
    <row r="157" spans="1:18" s="100" customFormat="1" ht="12.75" customHeight="1">
      <c r="A157" s="138">
        <v>2</v>
      </c>
      <c r="B157" s="146" t="s">
        <v>130</v>
      </c>
      <c r="C157" s="144" t="s">
        <v>271</v>
      </c>
      <c r="D157" s="138" t="s">
        <v>101</v>
      </c>
      <c r="E157" s="240">
        <v>1.6E-2</v>
      </c>
      <c r="F157" s="143">
        <f>H157+J157+R157</f>
        <v>415.16621420399997</v>
      </c>
      <c r="G157" s="137"/>
      <c r="H157" s="135">
        <f>G157*$P$8/1000</f>
        <v>0</v>
      </c>
      <c r="I157" s="137"/>
      <c r="J157" s="135">
        <f>I157*$P$9/1000</f>
        <v>0</v>
      </c>
      <c r="K157" s="6" t="s">
        <v>250</v>
      </c>
      <c r="L157" s="111" t="s">
        <v>101</v>
      </c>
      <c r="M157" s="6">
        <v>1</v>
      </c>
      <c r="N157" s="113">
        <v>366.67</v>
      </c>
      <c r="O157" s="8">
        <f t="shared" ref="O157:O196" si="7">M157*N157</f>
        <v>366.67</v>
      </c>
      <c r="P157" s="135">
        <f>E157*F157</f>
        <v>6.6426594272639994</v>
      </c>
      <c r="Q157" s="165">
        <f>SUM(O157:O160)</f>
        <v>366.67</v>
      </c>
      <c r="R157" s="135">
        <f>Q157*1.02*1.05*$R$14</f>
        <v>415.16621420399997</v>
      </c>
    </row>
    <row r="158" spans="1:18" s="100" customFormat="1" ht="12.75" customHeight="1">
      <c r="A158" s="138"/>
      <c r="B158" s="146"/>
      <c r="C158" s="145"/>
      <c r="D158" s="138"/>
      <c r="E158" s="240"/>
      <c r="F158" s="143"/>
      <c r="G158" s="137"/>
      <c r="H158" s="135"/>
      <c r="I158" s="137"/>
      <c r="J158" s="135"/>
      <c r="K158" s="6"/>
      <c r="L158" s="6"/>
      <c r="M158" s="6"/>
      <c r="N158" s="113"/>
      <c r="O158" s="8">
        <f t="shared" si="7"/>
        <v>0</v>
      </c>
      <c r="P158" s="135"/>
      <c r="Q158" s="166"/>
      <c r="R158" s="135"/>
    </row>
    <row r="159" spans="1:18" s="100" customFormat="1" ht="12.75" customHeight="1">
      <c r="A159" s="138"/>
      <c r="B159" s="146"/>
      <c r="C159" s="145"/>
      <c r="D159" s="138"/>
      <c r="E159" s="240"/>
      <c r="F159" s="143"/>
      <c r="G159" s="137"/>
      <c r="H159" s="135"/>
      <c r="I159" s="137"/>
      <c r="J159" s="135"/>
      <c r="K159" s="6"/>
      <c r="L159" s="6"/>
      <c r="M159" s="52"/>
      <c r="N159" s="113"/>
      <c r="O159" s="8">
        <f t="shared" si="7"/>
        <v>0</v>
      </c>
      <c r="P159" s="135"/>
      <c r="Q159" s="166"/>
      <c r="R159" s="135"/>
    </row>
    <row r="160" spans="1:18" s="100" customFormat="1" ht="12.75" customHeight="1">
      <c r="A160" s="138"/>
      <c r="B160" s="146"/>
      <c r="C160" s="145"/>
      <c r="D160" s="138"/>
      <c r="E160" s="240"/>
      <c r="F160" s="143"/>
      <c r="G160" s="137"/>
      <c r="H160" s="135"/>
      <c r="I160" s="137"/>
      <c r="J160" s="135"/>
      <c r="K160" s="6"/>
      <c r="L160" s="6"/>
      <c r="M160" s="6"/>
      <c r="N160" s="113"/>
      <c r="O160" s="8">
        <f t="shared" si="7"/>
        <v>0</v>
      </c>
      <c r="P160" s="135"/>
      <c r="Q160" s="167"/>
      <c r="R160" s="135"/>
    </row>
    <row r="161" spans="1:18" s="100" customFormat="1" ht="12.75" customHeight="1">
      <c r="A161" s="149">
        <v>3</v>
      </c>
      <c r="B161" s="241" t="s">
        <v>272</v>
      </c>
      <c r="C161" s="242" t="s">
        <v>273</v>
      </c>
      <c r="D161" s="243" t="s">
        <v>150</v>
      </c>
      <c r="E161" s="143">
        <v>3.3</v>
      </c>
      <c r="F161" s="143">
        <f>H161+J161+R161</f>
        <v>2.7713552940000001</v>
      </c>
      <c r="G161" s="137">
        <v>0.67100000000000004</v>
      </c>
      <c r="H161" s="135">
        <f>G161*$P$8/1000</f>
        <v>1.3899966300000004</v>
      </c>
      <c r="I161" s="137"/>
      <c r="J161" s="135">
        <f>I161*$P$9/1000</f>
        <v>0</v>
      </c>
      <c r="K161" s="6" t="s">
        <v>274</v>
      </c>
      <c r="L161" s="6" t="s">
        <v>150</v>
      </c>
      <c r="M161" s="6">
        <v>1</v>
      </c>
      <c r="N161" s="111">
        <v>1.22</v>
      </c>
      <c r="O161" s="8">
        <f t="shared" si="7"/>
        <v>1.22</v>
      </c>
      <c r="P161" s="135">
        <f>E161*F161</f>
        <v>9.1454724701999996</v>
      </c>
      <c r="Q161" s="165">
        <f>SUM(O161:O164)</f>
        <v>1.22</v>
      </c>
      <c r="R161" s="135">
        <f>Q161*1.02*1.05*$R$14</f>
        <v>1.3813586639999997</v>
      </c>
    </row>
    <row r="162" spans="1:18" s="100" customFormat="1" ht="12.75" customHeight="1">
      <c r="A162" s="150"/>
      <c r="B162" s="241"/>
      <c r="C162" s="242"/>
      <c r="D162" s="244"/>
      <c r="E162" s="143"/>
      <c r="F162" s="143"/>
      <c r="G162" s="137"/>
      <c r="H162" s="135"/>
      <c r="I162" s="137"/>
      <c r="J162" s="135"/>
      <c r="K162" s="6"/>
      <c r="L162" s="6"/>
      <c r="M162" s="6"/>
      <c r="N162" s="113"/>
      <c r="O162" s="8">
        <f t="shared" si="7"/>
        <v>0</v>
      </c>
      <c r="P162" s="135"/>
      <c r="Q162" s="166"/>
      <c r="R162" s="135"/>
    </row>
    <row r="163" spans="1:18" s="100" customFormat="1" ht="12.75" customHeight="1">
      <c r="A163" s="150"/>
      <c r="B163" s="241"/>
      <c r="C163" s="242"/>
      <c r="D163" s="244"/>
      <c r="E163" s="143"/>
      <c r="F163" s="143"/>
      <c r="G163" s="137"/>
      <c r="H163" s="135"/>
      <c r="I163" s="137"/>
      <c r="J163" s="135"/>
      <c r="K163" s="6"/>
      <c r="L163" s="6"/>
      <c r="M163" s="52"/>
      <c r="N163" s="113"/>
      <c r="O163" s="8">
        <f t="shared" si="7"/>
        <v>0</v>
      </c>
      <c r="P163" s="135"/>
      <c r="Q163" s="166"/>
      <c r="R163" s="135"/>
    </row>
    <row r="164" spans="1:18" s="100" customFormat="1" ht="12.75" customHeight="1">
      <c r="A164" s="151"/>
      <c r="B164" s="241"/>
      <c r="C164" s="242"/>
      <c r="D164" s="244"/>
      <c r="E164" s="143"/>
      <c r="F164" s="143"/>
      <c r="G164" s="137"/>
      <c r="H164" s="135"/>
      <c r="I164" s="137"/>
      <c r="J164" s="135"/>
      <c r="K164" s="6"/>
      <c r="L164" s="6"/>
      <c r="M164" s="6"/>
      <c r="N164" s="113"/>
      <c r="O164" s="8">
        <f t="shared" si="7"/>
        <v>0</v>
      </c>
      <c r="P164" s="135"/>
      <c r="Q164" s="167"/>
      <c r="R164" s="135"/>
    </row>
    <row r="165" spans="1:18" s="100" customFormat="1" ht="12.75" customHeight="1">
      <c r="A165" s="149">
        <v>4</v>
      </c>
      <c r="B165" s="237" t="s">
        <v>257</v>
      </c>
      <c r="C165" s="139" t="s">
        <v>275</v>
      </c>
      <c r="D165" s="138" t="s">
        <v>100</v>
      </c>
      <c r="E165" s="143">
        <v>2.7</v>
      </c>
      <c r="F165" s="143">
        <f>H165+J165+R165</f>
        <v>43.293907458965997</v>
      </c>
      <c r="G165" s="245">
        <v>1.55</v>
      </c>
      <c r="H165" s="135">
        <f>G165*$P$8/1000</f>
        <v>3.2108715000000001</v>
      </c>
      <c r="I165" s="245">
        <v>0.33</v>
      </c>
      <c r="J165" s="135">
        <f>I165*$P$9/1000</f>
        <v>0.96844439999999998</v>
      </c>
      <c r="K165" s="6" t="s">
        <v>114</v>
      </c>
      <c r="L165" s="6" t="s">
        <v>100</v>
      </c>
      <c r="M165" s="6">
        <v>1.02</v>
      </c>
      <c r="N165" s="72">
        <v>28.375</v>
      </c>
      <c r="O165" s="8">
        <f t="shared" si="7"/>
        <v>28.942499999999999</v>
      </c>
      <c r="P165" s="135">
        <f>E165*F165</f>
        <v>116.8935501392082</v>
      </c>
      <c r="Q165" s="165">
        <f>SUM(O165:O168)</f>
        <v>34.545555</v>
      </c>
      <c r="R165" s="135">
        <f>Q165*1.02*1.05*$R$14</f>
        <v>39.114591558965998</v>
      </c>
    </row>
    <row r="166" spans="1:18" s="100" customFormat="1" ht="12.75" customHeight="1">
      <c r="A166" s="150"/>
      <c r="B166" s="237"/>
      <c r="C166" s="139"/>
      <c r="D166" s="138"/>
      <c r="E166" s="143"/>
      <c r="F166" s="143"/>
      <c r="G166" s="245"/>
      <c r="H166" s="135"/>
      <c r="I166" s="245"/>
      <c r="J166" s="135"/>
      <c r="K166" s="6" t="s">
        <v>202</v>
      </c>
      <c r="L166" s="6" t="s">
        <v>122</v>
      </c>
      <c r="M166" s="6">
        <v>0.71699999999999997</v>
      </c>
      <c r="N166" s="113">
        <v>3.5</v>
      </c>
      <c r="O166" s="8">
        <f t="shared" si="7"/>
        <v>2.5095000000000001</v>
      </c>
      <c r="P166" s="135"/>
      <c r="Q166" s="166"/>
      <c r="R166" s="135"/>
    </row>
    <row r="167" spans="1:18" s="100" customFormat="1" ht="12.75" customHeight="1">
      <c r="A167" s="150"/>
      <c r="B167" s="237"/>
      <c r="C167" s="139"/>
      <c r="D167" s="138"/>
      <c r="E167" s="143"/>
      <c r="F167" s="143"/>
      <c r="G167" s="245"/>
      <c r="H167" s="135"/>
      <c r="I167" s="245"/>
      <c r="J167" s="135"/>
      <c r="K167" s="6" t="s">
        <v>203</v>
      </c>
      <c r="L167" s="6" t="s">
        <v>117</v>
      </c>
      <c r="M167" s="52">
        <v>1.6500000000000001E-2</v>
      </c>
      <c r="N167" s="111">
        <v>141.66999999999999</v>
      </c>
      <c r="O167" s="8">
        <f t="shared" si="7"/>
        <v>2.337555</v>
      </c>
      <c r="P167" s="135"/>
      <c r="Q167" s="166"/>
      <c r="R167" s="135"/>
    </row>
    <row r="168" spans="1:18" s="100" customFormat="1" ht="12.75" customHeight="1">
      <c r="A168" s="151"/>
      <c r="B168" s="237"/>
      <c r="C168" s="139"/>
      <c r="D168" s="138"/>
      <c r="E168" s="143"/>
      <c r="F168" s="143"/>
      <c r="G168" s="245"/>
      <c r="H168" s="135"/>
      <c r="I168" s="245"/>
      <c r="J168" s="135"/>
      <c r="K168" s="6" t="s">
        <v>170</v>
      </c>
      <c r="L168" s="6" t="s">
        <v>150</v>
      </c>
      <c r="M168" s="6">
        <v>0.9</v>
      </c>
      <c r="N168" s="113">
        <v>0.84</v>
      </c>
      <c r="O168" s="8">
        <f t="shared" si="7"/>
        <v>0.75600000000000001</v>
      </c>
      <c r="P168" s="135"/>
      <c r="Q168" s="167"/>
      <c r="R168" s="135"/>
    </row>
    <row r="169" spans="1:18" s="100" customFormat="1" ht="12.75" customHeight="1">
      <c r="A169" s="149">
        <v>5</v>
      </c>
      <c r="B169" s="155" t="s">
        <v>238</v>
      </c>
      <c r="C169" s="246" t="s">
        <v>276</v>
      </c>
      <c r="D169" s="203" t="s">
        <v>234</v>
      </c>
      <c r="E169" s="143">
        <v>64</v>
      </c>
      <c r="F169" s="143">
        <f>H169+J169+R169</f>
        <v>1.7261573074399998</v>
      </c>
      <c r="G169" s="247">
        <v>0.35599999999999998</v>
      </c>
      <c r="H169" s="135">
        <f>G169*$P$8/1000</f>
        <v>0.73746468000000009</v>
      </c>
      <c r="I169" s="251">
        <v>4.9000000000000002E-2</v>
      </c>
      <c r="J169" s="135">
        <f>I169*$P$9/1000</f>
        <v>0.14379932000000001</v>
      </c>
      <c r="K169" s="124" t="s">
        <v>115</v>
      </c>
      <c r="L169" s="124" t="s">
        <v>236</v>
      </c>
      <c r="M169" s="124">
        <v>2.5999999999999999E-2</v>
      </c>
      <c r="N169" s="111">
        <v>28.7</v>
      </c>
      <c r="O169" s="8">
        <f t="shared" si="7"/>
        <v>0.74619999999999997</v>
      </c>
      <c r="P169" s="135">
        <f>E169*F169</f>
        <v>110.47406767615999</v>
      </c>
      <c r="Q169" s="165">
        <f>SUM(O169:O172)</f>
        <v>0.74619999999999997</v>
      </c>
      <c r="R169" s="135">
        <f>Q169*1.02*1.05*$R$14</f>
        <v>0.84489330743999991</v>
      </c>
    </row>
    <row r="170" spans="1:18" s="100" customFormat="1" ht="12.75" customHeight="1">
      <c r="A170" s="150"/>
      <c r="B170" s="156"/>
      <c r="C170" s="246"/>
      <c r="D170" s="203"/>
      <c r="E170" s="143"/>
      <c r="F170" s="143"/>
      <c r="G170" s="248"/>
      <c r="H170" s="135"/>
      <c r="I170" s="251"/>
      <c r="J170" s="135"/>
      <c r="K170" s="6"/>
      <c r="L170" s="6"/>
      <c r="M170" s="6"/>
      <c r="N170" s="113"/>
      <c r="O170" s="8">
        <f t="shared" si="7"/>
        <v>0</v>
      </c>
      <c r="P170" s="135"/>
      <c r="Q170" s="166"/>
      <c r="R170" s="135"/>
    </row>
    <row r="171" spans="1:18" s="100" customFormat="1" ht="12.75" customHeight="1">
      <c r="A171" s="150"/>
      <c r="B171" s="156"/>
      <c r="C171" s="246"/>
      <c r="D171" s="203"/>
      <c r="E171" s="143"/>
      <c r="F171" s="143"/>
      <c r="G171" s="248"/>
      <c r="H171" s="135"/>
      <c r="I171" s="251"/>
      <c r="J171" s="135"/>
      <c r="K171" s="6"/>
      <c r="L171" s="6"/>
      <c r="M171" s="52"/>
      <c r="N171" s="113"/>
      <c r="O171" s="8">
        <f t="shared" si="7"/>
        <v>0</v>
      </c>
      <c r="P171" s="135"/>
      <c r="Q171" s="166"/>
      <c r="R171" s="135"/>
    </row>
    <row r="172" spans="1:18" s="100" customFormat="1" ht="12.75" customHeight="1">
      <c r="A172" s="151"/>
      <c r="B172" s="157"/>
      <c r="C172" s="246"/>
      <c r="D172" s="203"/>
      <c r="E172" s="143"/>
      <c r="F172" s="143"/>
      <c r="G172" s="249"/>
      <c r="H172" s="135"/>
      <c r="I172" s="251"/>
      <c r="J172" s="135"/>
      <c r="K172" s="6"/>
      <c r="L172" s="6"/>
      <c r="M172" s="6"/>
      <c r="N172" s="113"/>
      <c r="O172" s="8">
        <f t="shared" si="7"/>
        <v>0</v>
      </c>
      <c r="P172" s="135"/>
      <c r="Q172" s="167"/>
      <c r="R172" s="135"/>
    </row>
    <row r="173" spans="1:18" s="100" customFormat="1" ht="12.75" customHeight="1">
      <c r="A173" s="149">
        <v>1</v>
      </c>
      <c r="B173" s="237" t="s">
        <v>257</v>
      </c>
      <c r="C173" s="139" t="s">
        <v>277</v>
      </c>
      <c r="D173" s="138" t="s">
        <v>100</v>
      </c>
      <c r="E173" s="143">
        <v>1.1000000000000001</v>
      </c>
      <c r="F173" s="143">
        <f>H173+J173+R173</f>
        <v>43.293907458965997</v>
      </c>
      <c r="G173" s="245">
        <v>1.55</v>
      </c>
      <c r="H173" s="135">
        <f>G173*$P$8/1000</f>
        <v>3.2108715000000001</v>
      </c>
      <c r="I173" s="245">
        <v>0.33</v>
      </c>
      <c r="J173" s="135">
        <f>I173*$P$9/1000</f>
        <v>0.96844439999999998</v>
      </c>
      <c r="K173" s="6" t="s">
        <v>114</v>
      </c>
      <c r="L173" s="6" t="s">
        <v>100</v>
      </c>
      <c r="M173" s="6">
        <v>1.02</v>
      </c>
      <c r="N173" s="72">
        <v>28.375</v>
      </c>
      <c r="O173" s="8">
        <f t="shared" si="7"/>
        <v>28.942499999999999</v>
      </c>
      <c r="P173" s="135">
        <f>E173*F173</f>
        <v>47.6232982048626</v>
      </c>
      <c r="Q173" s="165">
        <f>SUM(O173:O176)</f>
        <v>34.545555</v>
      </c>
      <c r="R173" s="135">
        <f>Q173*1.02*1.05*$R$14</f>
        <v>39.114591558965998</v>
      </c>
    </row>
    <row r="174" spans="1:18" s="100" customFormat="1" ht="12.75" customHeight="1">
      <c r="A174" s="150"/>
      <c r="B174" s="237"/>
      <c r="C174" s="139"/>
      <c r="D174" s="138"/>
      <c r="E174" s="143"/>
      <c r="F174" s="143"/>
      <c r="G174" s="245"/>
      <c r="H174" s="135"/>
      <c r="I174" s="245"/>
      <c r="J174" s="135"/>
      <c r="K174" s="6" t="s">
        <v>202</v>
      </c>
      <c r="L174" s="6" t="s">
        <v>122</v>
      </c>
      <c r="M174" s="6">
        <v>0.71699999999999997</v>
      </c>
      <c r="N174" s="113">
        <v>3.5</v>
      </c>
      <c r="O174" s="8">
        <f t="shared" si="7"/>
        <v>2.5095000000000001</v>
      </c>
      <c r="P174" s="135"/>
      <c r="Q174" s="166"/>
      <c r="R174" s="135"/>
    </row>
    <row r="175" spans="1:18" s="100" customFormat="1" ht="12.75" customHeight="1">
      <c r="A175" s="150"/>
      <c r="B175" s="237"/>
      <c r="C175" s="139"/>
      <c r="D175" s="138"/>
      <c r="E175" s="143"/>
      <c r="F175" s="143"/>
      <c r="G175" s="245"/>
      <c r="H175" s="135"/>
      <c r="I175" s="245"/>
      <c r="J175" s="135"/>
      <c r="K175" s="6" t="s">
        <v>203</v>
      </c>
      <c r="L175" s="6" t="s">
        <v>117</v>
      </c>
      <c r="M175" s="52">
        <v>1.6500000000000001E-2</v>
      </c>
      <c r="N175" s="111">
        <v>141.66999999999999</v>
      </c>
      <c r="O175" s="8">
        <f t="shared" si="7"/>
        <v>2.337555</v>
      </c>
      <c r="P175" s="135"/>
      <c r="Q175" s="166"/>
      <c r="R175" s="135"/>
    </row>
    <row r="176" spans="1:18" s="100" customFormat="1" ht="12.75" customHeight="1">
      <c r="A176" s="151"/>
      <c r="B176" s="237"/>
      <c r="C176" s="139"/>
      <c r="D176" s="138"/>
      <c r="E176" s="143"/>
      <c r="F176" s="143"/>
      <c r="G176" s="245"/>
      <c r="H176" s="135"/>
      <c r="I176" s="245"/>
      <c r="J176" s="135"/>
      <c r="K176" s="6" t="s">
        <v>170</v>
      </c>
      <c r="L176" s="6" t="s">
        <v>150</v>
      </c>
      <c r="M176" s="6">
        <v>0.9</v>
      </c>
      <c r="N176" s="113">
        <v>0.84</v>
      </c>
      <c r="O176" s="8">
        <f t="shared" si="7"/>
        <v>0.75600000000000001</v>
      </c>
      <c r="P176" s="135"/>
      <c r="Q176" s="167"/>
      <c r="R176" s="135"/>
    </row>
    <row r="177" spans="1:18" s="100" customFormat="1" ht="12.75" customHeight="1">
      <c r="A177" s="149">
        <v>2</v>
      </c>
      <c r="B177" s="155" t="s">
        <v>238</v>
      </c>
      <c r="C177" s="139" t="s">
        <v>278</v>
      </c>
      <c r="D177" s="203" t="s">
        <v>234</v>
      </c>
      <c r="E177" s="143">
        <v>4.8</v>
      </c>
      <c r="F177" s="143">
        <f>H177+J177+R177</f>
        <v>1.7261573074399998</v>
      </c>
      <c r="G177" s="247">
        <v>0.35599999999999998</v>
      </c>
      <c r="H177" s="135">
        <f>G177*$P$8/1000</f>
        <v>0.73746468000000009</v>
      </c>
      <c r="I177" s="251">
        <v>4.9000000000000002E-2</v>
      </c>
      <c r="J177" s="135">
        <f>I177*$P$9/1000</f>
        <v>0.14379932000000001</v>
      </c>
      <c r="K177" s="124" t="s">
        <v>115</v>
      </c>
      <c r="L177" s="124" t="s">
        <v>236</v>
      </c>
      <c r="M177" s="124">
        <v>2.5999999999999999E-2</v>
      </c>
      <c r="N177" s="111">
        <v>28.7</v>
      </c>
      <c r="O177" s="8">
        <f t="shared" si="7"/>
        <v>0.74619999999999997</v>
      </c>
      <c r="P177" s="135">
        <f>E177*F177</f>
        <v>8.2855550757119989</v>
      </c>
      <c r="Q177" s="165">
        <f>SUM(O177:O180)</f>
        <v>0.74619999999999997</v>
      </c>
      <c r="R177" s="135">
        <f>Q177*1.02*1.05*$R$14</f>
        <v>0.84489330743999991</v>
      </c>
    </row>
    <row r="178" spans="1:18" s="100" customFormat="1" ht="12.75" customHeight="1">
      <c r="A178" s="150"/>
      <c r="B178" s="156"/>
      <c r="C178" s="139"/>
      <c r="D178" s="203"/>
      <c r="E178" s="143"/>
      <c r="F178" s="143"/>
      <c r="G178" s="248"/>
      <c r="H178" s="135"/>
      <c r="I178" s="251"/>
      <c r="J178" s="135"/>
      <c r="K178" s="6"/>
      <c r="L178" s="6"/>
      <c r="M178" s="6"/>
      <c r="N178" s="113"/>
      <c r="O178" s="8">
        <f t="shared" si="7"/>
        <v>0</v>
      </c>
      <c r="P178" s="135"/>
      <c r="Q178" s="166"/>
      <c r="R178" s="135"/>
    </row>
    <row r="179" spans="1:18" s="100" customFormat="1" ht="12.75" customHeight="1">
      <c r="A179" s="150"/>
      <c r="B179" s="156"/>
      <c r="C179" s="139"/>
      <c r="D179" s="203"/>
      <c r="E179" s="143"/>
      <c r="F179" s="143"/>
      <c r="G179" s="248"/>
      <c r="H179" s="135"/>
      <c r="I179" s="251"/>
      <c r="J179" s="135"/>
      <c r="K179" s="6"/>
      <c r="L179" s="6"/>
      <c r="M179" s="52"/>
      <c r="N179" s="113"/>
      <c r="O179" s="8">
        <f t="shared" si="7"/>
        <v>0</v>
      </c>
      <c r="P179" s="135"/>
      <c r="Q179" s="166"/>
      <c r="R179" s="135"/>
    </row>
    <row r="180" spans="1:18" s="100" customFormat="1" ht="12.75" customHeight="1">
      <c r="A180" s="151"/>
      <c r="B180" s="157"/>
      <c r="C180" s="139"/>
      <c r="D180" s="203"/>
      <c r="E180" s="143"/>
      <c r="F180" s="143"/>
      <c r="G180" s="249"/>
      <c r="H180" s="135"/>
      <c r="I180" s="251"/>
      <c r="J180" s="135"/>
      <c r="K180" s="6"/>
      <c r="L180" s="6"/>
      <c r="M180" s="6"/>
      <c r="N180" s="113"/>
      <c r="O180" s="8">
        <f t="shared" si="7"/>
        <v>0</v>
      </c>
      <c r="P180" s="135"/>
      <c r="Q180" s="167"/>
      <c r="R180" s="135"/>
    </row>
    <row r="181" spans="1:18" s="100" customFormat="1" ht="12.75" customHeight="1">
      <c r="A181" s="149">
        <v>3</v>
      </c>
      <c r="B181" s="139" t="s">
        <v>280</v>
      </c>
      <c r="C181" s="237" t="s">
        <v>279</v>
      </c>
      <c r="D181" s="202" t="s">
        <v>105</v>
      </c>
      <c r="E181" s="143">
        <v>54.6</v>
      </c>
      <c r="F181" s="143">
        <f>H181+J181+R181</f>
        <v>15.695152904000002</v>
      </c>
      <c r="G181" s="137">
        <v>0.5</v>
      </c>
      <c r="H181" s="135">
        <f>G181*$P$8/1000</f>
        <v>1.035765</v>
      </c>
      <c r="I181" s="137">
        <v>4.9000000000000002E-2</v>
      </c>
      <c r="J181" s="135">
        <f>I181*$P$9/1000</f>
        <v>0.14379932000000001</v>
      </c>
      <c r="K181" s="6" t="s">
        <v>127</v>
      </c>
      <c r="L181" s="6" t="s">
        <v>105</v>
      </c>
      <c r="M181" s="6">
        <v>1</v>
      </c>
      <c r="N181" s="111">
        <v>12.82</v>
      </c>
      <c r="O181" s="8">
        <f t="shared" si="7"/>
        <v>12.82</v>
      </c>
      <c r="P181" s="135">
        <f>E181*F181</f>
        <v>856.95534855840015</v>
      </c>
      <c r="Q181" s="165">
        <f>SUM(O181:O184)</f>
        <v>12.82</v>
      </c>
      <c r="R181" s="135">
        <f>Q181*1.02*1.05*$R$14</f>
        <v>14.515588584000001</v>
      </c>
    </row>
    <row r="182" spans="1:18" s="100" customFormat="1" ht="12.75" customHeight="1">
      <c r="A182" s="150"/>
      <c r="B182" s="139"/>
      <c r="C182" s="237"/>
      <c r="D182" s="202"/>
      <c r="E182" s="143"/>
      <c r="F182" s="143"/>
      <c r="G182" s="137"/>
      <c r="H182" s="135"/>
      <c r="I182" s="137"/>
      <c r="J182" s="135"/>
      <c r="K182" s="6"/>
      <c r="L182" s="6"/>
      <c r="M182" s="6"/>
      <c r="N182" s="113"/>
      <c r="O182" s="8">
        <f t="shared" si="7"/>
        <v>0</v>
      </c>
      <c r="P182" s="135"/>
      <c r="Q182" s="166"/>
      <c r="R182" s="135"/>
    </row>
    <row r="183" spans="1:18" s="100" customFormat="1" ht="12.75" customHeight="1">
      <c r="A183" s="150"/>
      <c r="B183" s="139"/>
      <c r="C183" s="237"/>
      <c r="D183" s="202"/>
      <c r="E183" s="143"/>
      <c r="F183" s="143"/>
      <c r="G183" s="137"/>
      <c r="H183" s="135"/>
      <c r="I183" s="137"/>
      <c r="J183" s="135"/>
      <c r="K183" s="6"/>
      <c r="L183" s="6"/>
      <c r="M183" s="52"/>
      <c r="N183" s="113"/>
      <c r="O183" s="8">
        <f t="shared" si="7"/>
        <v>0</v>
      </c>
      <c r="P183" s="135"/>
      <c r="Q183" s="166"/>
      <c r="R183" s="135"/>
    </row>
    <row r="184" spans="1:18" s="100" customFormat="1" ht="12.75" customHeight="1">
      <c r="A184" s="151"/>
      <c r="B184" s="139"/>
      <c r="C184" s="237"/>
      <c r="D184" s="202"/>
      <c r="E184" s="143"/>
      <c r="F184" s="143"/>
      <c r="G184" s="137"/>
      <c r="H184" s="135"/>
      <c r="I184" s="137"/>
      <c r="J184" s="135"/>
      <c r="K184" s="6"/>
      <c r="L184" s="6"/>
      <c r="M184" s="6"/>
      <c r="N184" s="113"/>
      <c r="O184" s="8">
        <f t="shared" si="7"/>
        <v>0</v>
      </c>
      <c r="P184" s="135"/>
      <c r="Q184" s="167"/>
      <c r="R184" s="135"/>
    </row>
    <row r="185" spans="1:18" s="100" customFormat="1" ht="12.75" customHeight="1">
      <c r="A185" s="149">
        <v>4</v>
      </c>
      <c r="B185" s="139" t="s">
        <v>282</v>
      </c>
      <c r="C185" s="237" t="s">
        <v>281</v>
      </c>
      <c r="D185" s="202" t="s">
        <v>105</v>
      </c>
      <c r="E185" s="143">
        <v>75.2</v>
      </c>
      <c r="F185" s="143">
        <f>H185+J185+R185</f>
        <v>36.282523527999999</v>
      </c>
      <c r="G185" s="137">
        <v>1.1000000000000001</v>
      </c>
      <c r="H185" s="135">
        <f>G185*$P$8/1000</f>
        <v>2.2786830000000005</v>
      </c>
      <c r="I185" s="137">
        <v>7.3999999999999996E-2</v>
      </c>
      <c r="J185" s="135">
        <f>I185*$P$9/1000</f>
        <v>0.21716632</v>
      </c>
      <c r="K185" s="6" t="s">
        <v>127</v>
      </c>
      <c r="L185" s="6" t="s">
        <v>105</v>
      </c>
      <c r="M185" s="6">
        <v>1</v>
      </c>
      <c r="N185" s="111">
        <v>29.84</v>
      </c>
      <c r="O185" s="8">
        <f t="shared" si="7"/>
        <v>29.84</v>
      </c>
      <c r="P185" s="135">
        <f>E185*F185</f>
        <v>2728.4457693056002</v>
      </c>
      <c r="Q185" s="165">
        <f>SUM(O185:O188)</f>
        <v>29.84</v>
      </c>
      <c r="R185" s="135">
        <f>Q185*1.02*1.05*$R$14</f>
        <v>33.786674208000001</v>
      </c>
    </row>
    <row r="186" spans="1:18" s="100" customFormat="1" ht="12.75" customHeight="1">
      <c r="A186" s="150"/>
      <c r="B186" s="139"/>
      <c r="C186" s="237"/>
      <c r="D186" s="202"/>
      <c r="E186" s="143"/>
      <c r="F186" s="143"/>
      <c r="G186" s="137"/>
      <c r="H186" s="135"/>
      <c r="I186" s="137"/>
      <c r="J186" s="135"/>
      <c r="K186" s="6"/>
      <c r="L186" s="6"/>
      <c r="M186" s="6"/>
      <c r="N186" s="113"/>
      <c r="O186" s="8">
        <f t="shared" si="7"/>
        <v>0</v>
      </c>
      <c r="P186" s="135"/>
      <c r="Q186" s="166"/>
      <c r="R186" s="135"/>
    </row>
    <row r="187" spans="1:18" s="100" customFormat="1" ht="12.75" customHeight="1">
      <c r="A187" s="150"/>
      <c r="B187" s="139"/>
      <c r="C187" s="237"/>
      <c r="D187" s="202"/>
      <c r="E187" s="143"/>
      <c r="F187" s="143"/>
      <c r="G187" s="137"/>
      <c r="H187" s="135"/>
      <c r="I187" s="137"/>
      <c r="J187" s="135"/>
      <c r="K187" s="6"/>
      <c r="L187" s="6"/>
      <c r="M187" s="52"/>
      <c r="N187" s="113"/>
      <c r="O187" s="8">
        <f t="shared" si="7"/>
        <v>0</v>
      </c>
      <c r="P187" s="135"/>
      <c r="Q187" s="166"/>
      <c r="R187" s="135"/>
    </row>
    <row r="188" spans="1:18" s="100" customFormat="1" ht="12.75" customHeight="1">
      <c r="A188" s="151"/>
      <c r="B188" s="139"/>
      <c r="C188" s="237"/>
      <c r="D188" s="202"/>
      <c r="E188" s="143"/>
      <c r="F188" s="143"/>
      <c r="G188" s="137"/>
      <c r="H188" s="135"/>
      <c r="I188" s="137"/>
      <c r="J188" s="135"/>
      <c r="K188" s="6"/>
      <c r="L188" s="6"/>
      <c r="M188" s="6"/>
      <c r="N188" s="113"/>
      <c r="O188" s="8">
        <f t="shared" si="7"/>
        <v>0</v>
      </c>
      <c r="P188" s="135"/>
      <c r="Q188" s="167"/>
      <c r="R188" s="135"/>
    </row>
    <row r="189" spans="1:18" s="100" customFormat="1" ht="12.75" customHeight="1">
      <c r="A189" s="149">
        <v>5</v>
      </c>
      <c r="B189" s="139" t="s">
        <v>283</v>
      </c>
      <c r="C189" s="139" t="s">
        <v>285</v>
      </c>
      <c r="D189" s="138" t="s">
        <v>107</v>
      </c>
      <c r="E189" s="201">
        <v>1</v>
      </c>
      <c r="F189" s="143">
        <f>H189+J189+R189</f>
        <v>42.227125031999996</v>
      </c>
      <c r="G189" s="137">
        <v>1.1399999999999999</v>
      </c>
      <c r="H189" s="135">
        <f>G189*$P$8/1000</f>
        <v>2.3615442</v>
      </c>
      <c r="I189" s="137">
        <v>9.6000000000000002E-2</v>
      </c>
      <c r="J189" s="135">
        <f>I189*$P$9/1000</f>
        <v>0.28172928000000003</v>
      </c>
      <c r="K189" s="6" t="s">
        <v>127</v>
      </c>
      <c r="L189" s="6" t="s">
        <v>107</v>
      </c>
      <c r="M189" s="6">
        <v>1</v>
      </c>
      <c r="N189" s="111">
        <v>34.96</v>
      </c>
      <c r="O189" s="8">
        <f t="shared" si="7"/>
        <v>34.96</v>
      </c>
      <c r="P189" s="135">
        <f>E189*F189</f>
        <v>42.227125031999996</v>
      </c>
      <c r="Q189" s="165">
        <f>SUM(O189:O192)</f>
        <v>34.96</v>
      </c>
      <c r="R189" s="135">
        <f>Q189*1.02*1.05*$R$14</f>
        <v>39.583851551999999</v>
      </c>
    </row>
    <row r="190" spans="1:18" s="100" customFormat="1" ht="12.75" customHeight="1">
      <c r="A190" s="150"/>
      <c r="B190" s="139"/>
      <c r="C190" s="139"/>
      <c r="D190" s="138"/>
      <c r="E190" s="201"/>
      <c r="F190" s="143"/>
      <c r="G190" s="137"/>
      <c r="H190" s="135"/>
      <c r="I190" s="137"/>
      <c r="J190" s="135"/>
      <c r="K190" s="6"/>
      <c r="L190" s="6"/>
      <c r="M190" s="6"/>
      <c r="N190" s="113"/>
      <c r="O190" s="8">
        <f t="shared" si="7"/>
        <v>0</v>
      </c>
      <c r="P190" s="135"/>
      <c r="Q190" s="166"/>
      <c r="R190" s="135"/>
    </row>
    <row r="191" spans="1:18" s="100" customFormat="1" ht="12.75" customHeight="1">
      <c r="A191" s="150"/>
      <c r="B191" s="139"/>
      <c r="C191" s="139"/>
      <c r="D191" s="138"/>
      <c r="E191" s="201"/>
      <c r="F191" s="143"/>
      <c r="G191" s="137"/>
      <c r="H191" s="135"/>
      <c r="I191" s="137"/>
      <c r="J191" s="135"/>
      <c r="K191" s="6"/>
      <c r="L191" s="6"/>
      <c r="M191" s="52"/>
      <c r="N191" s="113"/>
      <c r="O191" s="8">
        <f t="shared" si="7"/>
        <v>0</v>
      </c>
      <c r="P191" s="135"/>
      <c r="Q191" s="166"/>
      <c r="R191" s="135"/>
    </row>
    <row r="192" spans="1:18" s="100" customFormat="1" ht="12.75" customHeight="1">
      <c r="A192" s="151"/>
      <c r="B192" s="139"/>
      <c r="C192" s="139"/>
      <c r="D192" s="138"/>
      <c r="E192" s="201"/>
      <c r="F192" s="143"/>
      <c r="G192" s="137"/>
      <c r="H192" s="135"/>
      <c r="I192" s="137"/>
      <c r="J192" s="135"/>
      <c r="K192" s="6"/>
      <c r="L192" s="6"/>
      <c r="M192" s="6"/>
      <c r="N192" s="113"/>
      <c r="O192" s="8">
        <f t="shared" si="7"/>
        <v>0</v>
      </c>
      <c r="P192" s="135"/>
      <c r="Q192" s="167"/>
      <c r="R192" s="135"/>
    </row>
    <row r="193" spans="1:18" s="100" customFormat="1" ht="12.75" customHeight="1">
      <c r="A193" s="149">
        <v>6</v>
      </c>
      <c r="B193" s="139" t="s">
        <v>286</v>
      </c>
      <c r="C193" s="139" t="s">
        <v>284</v>
      </c>
      <c r="D193" s="138" t="s">
        <v>107</v>
      </c>
      <c r="E193" s="201">
        <v>2</v>
      </c>
      <c r="F193" s="143">
        <f>H193+J193+R193</f>
        <v>23.979798680000002</v>
      </c>
      <c r="G193" s="137">
        <v>0.59</v>
      </c>
      <c r="H193" s="135">
        <f>G193*$P$8/1000</f>
        <v>1.2222027</v>
      </c>
      <c r="I193" s="137">
        <v>1.9E-2</v>
      </c>
      <c r="J193" s="135">
        <f>I193*$P$9/1000</f>
        <v>5.5758919999999997E-2</v>
      </c>
      <c r="K193" s="6" t="s">
        <v>127</v>
      </c>
      <c r="L193" s="6" t="s">
        <v>107</v>
      </c>
      <c r="M193" s="6">
        <v>1</v>
      </c>
      <c r="N193" s="111">
        <v>20.05</v>
      </c>
      <c r="O193" s="8">
        <f t="shared" si="7"/>
        <v>20.05</v>
      </c>
      <c r="P193" s="135">
        <f>E193*F193</f>
        <v>47.959597360000004</v>
      </c>
      <c r="Q193" s="165">
        <f>SUM(O193:O196)</f>
        <v>20.05</v>
      </c>
      <c r="R193" s="135">
        <f>Q193*1.02*1.05*$R$14</f>
        <v>22.701837060000003</v>
      </c>
    </row>
    <row r="194" spans="1:18" s="100" customFormat="1" ht="12.75" customHeight="1">
      <c r="A194" s="150"/>
      <c r="B194" s="139"/>
      <c r="C194" s="139"/>
      <c r="D194" s="138"/>
      <c r="E194" s="201"/>
      <c r="F194" s="143"/>
      <c r="G194" s="137"/>
      <c r="H194" s="135"/>
      <c r="I194" s="137"/>
      <c r="J194" s="135"/>
      <c r="K194" s="6"/>
      <c r="L194" s="6"/>
      <c r="M194" s="6"/>
      <c r="N194" s="113"/>
      <c r="O194" s="8">
        <f t="shared" si="7"/>
        <v>0</v>
      </c>
      <c r="P194" s="135"/>
      <c r="Q194" s="166"/>
      <c r="R194" s="135"/>
    </row>
    <row r="195" spans="1:18" s="100" customFormat="1" ht="12.75" customHeight="1">
      <c r="A195" s="150"/>
      <c r="B195" s="139"/>
      <c r="C195" s="139"/>
      <c r="D195" s="138"/>
      <c r="E195" s="201"/>
      <c r="F195" s="143"/>
      <c r="G195" s="137"/>
      <c r="H195" s="135"/>
      <c r="I195" s="137"/>
      <c r="J195" s="135"/>
      <c r="K195" s="6"/>
      <c r="L195" s="6"/>
      <c r="M195" s="52"/>
      <c r="N195" s="113"/>
      <c r="O195" s="8">
        <f t="shared" si="7"/>
        <v>0</v>
      </c>
      <c r="P195" s="135"/>
      <c r="Q195" s="166"/>
      <c r="R195" s="135"/>
    </row>
    <row r="196" spans="1:18" s="100" customFormat="1" ht="12.75" customHeight="1">
      <c r="A196" s="151"/>
      <c r="B196" s="139"/>
      <c r="C196" s="139"/>
      <c r="D196" s="138"/>
      <c r="E196" s="201"/>
      <c r="F196" s="143"/>
      <c r="G196" s="137"/>
      <c r="H196" s="135"/>
      <c r="I196" s="137"/>
      <c r="J196" s="135"/>
      <c r="K196" s="6"/>
      <c r="L196" s="6"/>
      <c r="M196" s="6"/>
      <c r="N196" s="113"/>
      <c r="O196" s="8">
        <f t="shared" si="7"/>
        <v>0</v>
      </c>
      <c r="P196" s="135"/>
      <c r="Q196" s="167"/>
      <c r="R196" s="135"/>
    </row>
    <row r="197" spans="1:18" s="100" customFormat="1" ht="12.75" customHeight="1">
      <c r="A197" s="149">
        <v>7</v>
      </c>
      <c r="B197" s="139" t="s">
        <v>288</v>
      </c>
      <c r="C197" s="139" t="s">
        <v>287</v>
      </c>
      <c r="D197" s="138" t="s">
        <v>107</v>
      </c>
      <c r="E197" s="201">
        <v>1</v>
      </c>
      <c r="F197" s="143">
        <f>H197+J197+R197</f>
        <v>122.286231172</v>
      </c>
      <c r="G197" s="137">
        <v>3.5</v>
      </c>
      <c r="H197" s="135">
        <f>G197*$P$8/1000</f>
        <v>7.2503550000000008</v>
      </c>
      <c r="I197" s="137">
        <v>0.22700000000000001</v>
      </c>
      <c r="J197" s="135">
        <f>I197*$P$9/1000</f>
        <v>0.66617236000000002</v>
      </c>
      <c r="K197" s="6" t="s">
        <v>127</v>
      </c>
      <c r="L197" s="6" t="s">
        <v>107</v>
      </c>
      <c r="M197" s="6">
        <v>1</v>
      </c>
      <c r="N197" s="111">
        <v>101.01</v>
      </c>
      <c r="O197" s="8">
        <f t="shared" si="6"/>
        <v>101.01</v>
      </c>
      <c r="P197" s="135">
        <f>E197*F197</f>
        <v>122.286231172</v>
      </c>
      <c r="Q197" s="165">
        <f>SUM(O197:O200)</f>
        <v>101.01</v>
      </c>
      <c r="R197" s="135">
        <f>Q197*1.02*1.05*$R$14</f>
        <v>114.369703812</v>
      </c>
    </row>
    <row r="198" spans="1:18" s="100" customFormat="1" ht="12.75" customHeight="1">
      <c r="A198" s="150"/>
      <c r="B198" s="139"/>
      <c r="C198" s="139"/>
      <c r="D198" s="138"/>
      <c r="E198" s="201"/>
      <c r="F198" s="143"/>
      <c r="G198" s="137"/>
      <c r="H198" s="135"/>
      <c r="I198" s="137"/>
      <c r="J198" s="135"/>
      <c r="K198" s="6"/>
      <c r="L198" s="6"/>
      <c r="M198" s="6"/>
      <c r="N198" s="113"/>
      <c r="O198" s="8">
        <f t="shared" si="6"/>
        <v>0</v>
      </c>
      <c r="P198" s="135"/>
      <c r="Q198" s="166"/>
      <c r="R198" s="135"/>
    </row>
    <row r="199" spans="1:18" s="100" customFormat="1" ht="12.75" customHeight="1">
      <c r="A199" s="150"/>
      <c r="B199" s="139"/>
      <c r="C199" s="139"/>
      <c r="D199" s="138"/>
      <c r="E199" s="201"/>
      <c r="F199" s="143"/>
      <c r="G199" s="137"/>
      <c r="H199" s="135"/>
      <c r="I199" s="137"/>
      <c r="J199" s="135"/>
      <c r="K199" s="6"/>
      <c r="L199" s="6"/>
      <c r="M199" s="52"/>
      <c r="N199" s="113"/>
      <c r="O199" s="8">
        <f t="shared" si="6"/>
        <v>0</v>
      </c>
      <c r="P199" s="135"/>
      <c r="Q199" s="166"/>
      <c r="R199" s="135"/>
    </row>
    <row r="200" spans="1:18" s="100" customFormat="1" ht="12.75" customHeight="1">
      <c r="A200" s="151"/>
      <c r="B200" s="139"/>
      <c r="C200" s="139"/>
      <c r="D200" s="138"/>
      <c r="E200" s="201"/>
      <c r="F200" s="143"/>
      <c r="G200" s="137"/>
      <c r="H200" s="135"/>
      <c r="I200" s="137"/>
      <c r="J200" s="135"/>
      <c r="K200" s="6"/>
      <c r="L200" s="6"/>
      <c r="M200" s="6"/>
      <c r="N200" s="113"/>
      <c r="O200" s="8">
        <f t="shared" si="6"/>
        <v>0</v>
      </c>
      <c r="P200" s="135"/>
      <c r="Q200" s="167"/>
      <c r="R200" s="135"/>
    </row>
    <row r="201" spans="1:18" s="100" customFormat="1" ht="12.75" customHeight="1">
      <c r="A201" s="138">
        <v>8</v>
      </c>
      <c r="B201" s="139" t="s">
        <v>290</v>
      </c>
      <c r="C201" s="139" t="s">
        <v>289</v>
      </c>
      <c r="D201" s="202" t="s">
        <v>105</v>
      </c>
      <c r="E201" s="143">
        <v>61.5</v>
      </c>
      <c r="F201" s="143">
        <f>H201+J201+R201</f>
        <v>8.5569802719999988</v>
      </c>
      <c r="G201" s="137">
        <v>0.57999999999999996</v>
      </c>
      <c r="H201" s="135">
        <f>G201*$P$8/1000</f>
        <v>1.2014874</v>
      </c>
      <c r="I201" s="137">
        <v>1.4E-2</v>
      </c>
      <c r="J201" s="135">
        <f>I201*$P$9/1000</f>
        <v>4.1085519999999993E-2</v>
      </c>
      <c r="K201" s="6" t="s">
        <v>127</v>
      </c>
      <c r="L201" s="6" t="s">
        <v>105</v>
      </c>
      <c r="M201" s="6">
        <v>1</v>
      </c>
      <c r="N201" s="111">
        <v>6.46</v>
      </c>
      <c r="O201" s="8">
        <f t="shared" si="6"/>
        <v>6.46</v>
      </c>
      <c r="P201" s="135">
        <f>E201*F201</f>
        <v>526.2542867279999</v>
      </c>
      <c r="Q201" s="165">
        <f>SUM(O201:O204)</f>
        <v>6.46</v>
      </c>
      <c r="R201" s="135">
        <f>Q201*1.02*1.05*$R$14</f>
        <v>7.314407351999999</v>
      </c>
    </row>
    <row r="202" spans="1:18" s="100" customFormat="1" ht="12.75" customHeight="1">
      <c r="A202" s="138"/>
      <c r="B202" s="139"/>
      <c r="C202" s="139"/>
      <c r="D202" s="202"/>
      <c r="E202" s="143"/>
      <c r="F202" s="143"/>
      <c r="G202" s="137"/>
      <c r="H202" s="135"/>
      <c r="I202" s="137"/>
      <c r="J202" s="135"/>
      <c r="K202" s="6"/>
      <c r="L202" s="6"/>
      <c r="M202" s="6"/>
      <c r="N202" s="113"/>
      <c r="O202" s="8">
        <f t="shared" si="6"/>
        <v>0</v>
      </c>
      <c r="P202" s="135"/>
      <c r="Q202" s="166"/>
      <c r="R202" s="135"/>
    </row>
    <row r="203" spans="1:18" s="100" customFormat="1" ht="12.75" customHeight="1">
      <c r="A203" s="138"/>
      <c r="B203" s="139"/>
      <c r="C203" s="139"/>
      <c r="D203" s="202"/>
      <c r="E203" s="143"/>
      <c r="F203" s="143"/>
      <c r="G203" s="137"/>
      <c r="H203" s="135"/>
      <c r="I203" s="137"/>
      <c r="J203" s="135"/>
      <c r="K203" s="6"/>
      <c r="L203" s="6"/>
      <c r="M203" s="52"/>
      <c r="N203" s="113"/>
      <c r="O203" s="8">
        <f t="shared" si="6"/>
        <v>0</v>
      </c>
      <c r="P203" s="135"/>
      <c r="Q203" s="166"/>
      <c r="R203" s="135"/>
    </row>
    <row r="204" spans="1:18" s="100" customFormat="1" ht="12.75" customHeight="1">
      <c r="A204" s="138"/>
      <c r="B204" s="139"/>
      <c r="C204" s="139"/>
      <c r="D204" s="202"/>
      <c r="E204" s="143"/>
      <c r="F204" s="143"/>
      <c r="G204" s="137"/>
      <c r="H204" s="135"/>
      <c r="I204" s="137"/>
      <c r="J204" s="135"/>
      <c r="K204" s="6"/>
      <c r="L204" s="6"/>
      <c r="M204" s="6"/>
      <c r="N204" s="113"/>
      <c r="O204" s="8">
        <f t="shared" si="6"/>
        <v>0</v>
      </c>
      <c r="P204" s="135"/>
      <c r="Q204" s="167"/>
      <c r="R204" s="135"/>
    </row>
    <row r="205" spans="1:18" s="100" customFormat="1" ht="12.75" customHeight="1">
      <c r="A205" s="138">
        <v>9</v>
      </c>
      <c r="B205" s="175" t="s">
        <v>136</v>
      </c>
      <c r="C205" s="162" t="s">
        <v>135</v>
      </c>
      <c r="D205" s="250" t="s">
        <v>107</v>
      </c>
      <c r="E205" s="172">
        <v>1</v>
      </c>
      <c r="F205" s="143">
        <f>H205+J205+R205</f>
        <v>178.99261248800002</v>
      </c>
      <c r="G205" s="137">
        <v>5.19</v>
      </c>
      <c r="H205" s="135">
        <f>G205*$P$8/1000</f>
        <v>10.751240700000002</v>
      </c>
      <c r="I205" s="137">
        <v>6.79</v>
      </c>
      <c r="J205" s="135">
        <f>I205*$P$9/1000</f>
        <v>19.926477199999997</v>
      </c>
      <c r="K205" s="6" t="s">
        <v>127</v>
      </c>
      <c r="L205" s="111" t="s">
        <v>107</v>
      </c>
      <c r="M205" s="6">
        <v>1</v>
      </c>
      <c r="N205" s="113">
        <v>130.99</v>
      </c>
      <c r="O205" s="8">
        <f t="shared" ref="O205:O228" si="8">M205*N205</f>
        <v>130.99</v>
      </c>
      <c r="P205" s="135">
        <f>E205*F205</f>
        <v>178.99261248800002</v>
      </c>
      <c r="Q205" s="165">
        <f>SUM(O205:O208)</f>
        <v>130.99</v>
      </c>
      <c r="R205" s="135">
        <f>Q205*1.02*1.05*$R$14</f>
        <v>148.31489458800002</v>
      </c>
    </row>
    <row r="206" spans="1:18" s="100" customFormat="1" ht="12.75" customHeight="1">
      <c r="A206" s="138"/>
      <c r="B206" s="175"/>
      <c r="C206" s="162"/>
      <c r="D206" s="250"/>
      <c r="E206" s="173"/>
      <c r="F206" s="143"/>
      <c r="G206" s="137"/>
      <c r="H206" s="135"/>
      <c r="I206" s="137"/>
      <c r="J206" s="135"/>
      <c r="K206" s="6"/>
      <c r="L206" s="6"/>
      <c r="M206" s="6"/>
      <c r="N206" s="113"/>
      <c r="O206" s="8">
        <f t="shared" si="8"/>
        <v>0</v>
      </c>
      <c r="P206" s="135"/>
      <c r="Q206" s="166"/>
      <c r="R206" s="135"/>
    </row>
    <row r="207" spans="1:18" s="100" customFormat="1" ht="12.75" customHeight="1">
      <c r="A207" s="138"/>
      <c r="B207" s="175"/>
      <c r="C207" s="162"/>
      <c r="D207" s="250"/>
      <c r="E207" s="173"/>
      <c r="F207" s="143"/>
      <c r="G207" s="137"/>
      <c r="H207" s="135"/>
      <c r="I207" s="137"/>
      <c r="J207" s="135"/>
      <c r="K207" s="6"/>
      <c r="L207" s="6"/>
      <c r="M207" s="52"/>
      <c r="N207" s="113"/>
      <c r="O207" s="8">
        <f t="shared" si="8"/>
        <v>0</v>
      </c>
      <c r="P207" s="135"/>
      <c r="Q207" s="166"/>
      <c r="R207" s="135"/>
    </row>
    <row r="208" spans="1:18" s="100" customFormat="1" ht="12.75" customHeight="1">
      <c r="A208" s="138"/>
      <c r="B208" s="175"/>
      <c r="C208" s="163"/>
      <c r="D208" s="250"/>
      <c r="E208" s="174"/>
      <c r="F208" s="143"/>
      <c r="G208" s="137"/>
      <c r="H208" s="135"/>
      <c r="I208" s="137"/>
      <c r="J208" s="135"/>
      <c r="K208" s="6"/>
      <c r="L208" s="6"/>
      <c r="M208" s="6"/>
      <c r="N208" s="113"/>
      <c r="O208" s="8">
        <f t="shared" si="8"/>
        <v>0</v>
      </c>
      <c r="P208" s="135"/>
      <c r="Q208" s="167"/>
      <c r="R208" s="135"/>
    </row>
    <row r="209" spans="1:18" s="100" customFormat="1" ht="12.75" customHeight="1">
      <c r="A209" s="138">
        <v>10</v>
      </c>
      <c r="B209" s="175" t="s">
        <v>138</v>
      </c>
      <c r="C209" s="230" t="s">
        <v>137</v>
      </c>
      <c r="D209" s="250" t="s">
        <v>107</v>
      </c>
      <c r="E209" s="172">
        <v>1</v>
      </c>
      <c r="F209" s="143">
        <f>H209+J209+R209</f>
        <v>77.552620492000003</v>
      </c>
      <c r="G209" s="137">
        <v>2.04</v>
      </c>
      <c r="H209" s="135">
        <f>G209*$P$8/1000</f>
        <v>4.225921200000001</v>
      </c>
      <c r="I209" s="137">
        <v>3.8780000000000001</v>
      </c>
      <c r="J209" s="135">
        <f>I209*$P$9/1000</f>
        <v>11.38068904</v>
      </c>
      <c r="K209" s="6" t="s">
        <v>127</v>
      </c>
      <c r="L209" s="111" t="s">
        <v>107</v>
      </c>
      <c r="M209" s="6">
        <v>1</v>
      </c>
      <c r="N209" s="113">
        <v>54.71</v>
      </c>
      <c r="O209" s="8">
        <f t="shared" si="8"/>
        <v>54.71</v>
      </c>
      <c r="P209" s="135">
        <f>E209*F209</f>
        <v>77.552620492000003</v>
      </c>
      <c r="Q209" s="165">
        <f>SUM(O209:O212)</f>
        <v>54.71</v>
      </c>
      <c r="R209" s="135">
        <f>Q209*1.02*1.05*$R$14</f>
        <v>61.946010252000001</v>
      </c>
    </row>
    <row r="210" spans="1:18" s="100" customFormat="1" ht="12.75" customHeight="1">
      <c r="A210" s="138"/>
      <c r="B210" s="175"/>
      <c r="C210" s="231"/>
      <c r="D210" s="250"/>
      <c r="E210" s="173"/>
      <c r="F210" s="143"/>
      <c r="G210" s="137"/>
      <c r="H210" s="135"/>
      <c r="I210" s="137"/>
      <c r="J210" s="135"/>
      <c r="K210" s="6"/>
      <c r="L210" s="6"/>
      <c r="M210" s="6"/>
      <c r="N210" s="113"/>
      <c r="O210" s="8">
        <f t="shared" si="8"/>
        <v>0</v>
      </c>
      <c r="P210" s="135"/>
      <c r="Q210" s="166"/>
      <c r="R210" s="135"/>
    </row>
    <row r="211" spans="1:18" s="100" customFormat="1" ht="12.75" customHeight="1">
      <c r="A211" s="138"/>
      <c r="B211" s="175"/>
      <c r="C211" s="231"/>
      <c r="D211" s="250"/>
      <c r="E211" s="173"/>
      <c r="F211" s="143"/>
      <c r="G211" s="137"/>
      <c r="H211" s="135"/>
      <c r="I211" s="137"/>
      <c r="J211" s="135"/>
      <c r="K211" s="6"/>
      <c r="L211" s="6"/>
      <c r="M211" s="52"/>
      <c r="N211" s="113"/>
      <c r="O211" s="8">
        <f t="shared" si="8"/>
        <v>0</v>
      </c>
      <c r="P211" s="135"/>
      <c r="Q211" s="166"/>
      <c r="R211" s="135"/>
    </row>
    <row r="212" spans="1:18" s="100" customFormat="1" ht="12.75" customHeight="1">
      <c r="A212" s="138"/>
      <c r="B212" s="175"/>
      <c r="C212" s="232"/>
      <c r="D212" s="250"/>
      <c r="E212" s="174"/>
      <c r="F212" s="143"/>
      <c r="G212" s="137"/>
      <c r="H212" s="135"/>
      <c r="I212" s="137"/>
      <c r="J212" s="135"/>
      <c r="K212" s="6"/>
      <c r="L212" s="6"/>
      <c r="M212" s="6"/>
      <c r="N212" s="113"/>
      <c r="O212" s="8">
        <f t="shared" si="8"/>
        <v>0</v>
      </c>
      <c r="P212" s="135"/>
      <c r="Q212" s="167"/>
      <c r="R212" s="135"/>
    </row>
    <row r="213" spans="1:18" s="100" customFormat="1" ht="12.75" customHeight="1">
      <c r="A213" s="138">
        <v>11</v>
      </c>
      <c r="B213" s="175" t="s">
        <v>134</v>
      </c>
      <c r="C213" s="162" t="s">
        <v>133</v>
      </c>
      <c r="D213" s="250" t="s">
        <v>107</v>
      </c>
      <c r="E213" s="149">
        <v>2</v>
      </c>
      <c r="F213" s="143">
        <f>H213+J213+R213</f>
        <v>75.646709143999999</v>
      </c>
      <c r="G213" s="137">
        <v>2.99</v>
      </c>
      <c r="H213" s="135">
        <f>G213*$P$8/1000</f>
        <v>6.1938747000000012</v>
      </c>
      <c r="I213" s="137">
        <v>2.149</v>
      </c>
      <c r="J213" s="135">
        <f>I213*$P$9/1000</f>
        <v>6.3066273199999996</v>
      </c>
      <c r="K213" s="6" t="s">
        <v>127</v>
      </c>
      <c r="L213" s="111" t="s">
        <v>107</v>
      </c>
      <c r="M213" s="6">
        <v>1</v>
      </c>
      <c r="N213" s="113">
        <v>55.77</v>
      </c>
      <c r="O213" s="8">
        <f t="shared" si="8"/>
        <v>55.77</v>
      </c>
      <c r="P213" s="135">
        <f>E213*F213</f>
        <v>151.293418288</v>
      </c>
      <c r="Q213" s="165">
        <f>SUM(O213:O216)</f>
        <v>55.77</v>
      </c>
      <c r="R213" s="135">
        <f>Q213*1.02*1.05*$R$14</f>
        <v>63.146207124</v>
      </c>
    </row>
    <row r="214" spans="1:18" s="100" customFormat="1" ht="12.75" customHeight="1">
      <c r="A214" s="138"/>
      <c r="B214" s="175"/>
      <c r="C214" s="162"/>
      <c r="D214" s="250"/>
      <c r="E214" s="150"/>
      <c r="F214" s="143"/>
      <c r="G214" s="137"/>
      <c r="H214" s="135"/>
      <c r="I214" s="137"/>
      <c r="J214" s="135"/>
      <c r="K214" s="6"/>
      <c r="L214" s="6"/>
      <c r="M214" s="6"/>
      <c r="N214" s="113"/>
      <c r="O214" s="8">
        <f t="shared" si="8"/>
        <v>0</v>
      </c>
      <c r="P214" s="135"/>
      <c r="Q214" s="166"/>
      <c r="R214" s="135"/>
    </row>
    <row r="215" spans="1:18" s="100" customFormat="1" ht="12.75" customHeight="1">
      <c r="A215" s="138"/>
      <c r="B215" s="175"/>
      <c r="C215" s="162"/>
      <c r="D215" s="250"/>
      <c r="E215" s="150"/>
      <c r="F215" s="143"/>
      <c r="G215" s="137"/>
      <c r="H215" s="135"/>
      <c r="I215" s="137"/>
      <c r="J215" s="135"/>
      <c r="K215" s="6"/>
      <c r="L215" s="6"/>
      <c r="M215" s="52"/>
      <c r="N215" s="113"/>
      <c r="O215" s="8">
        <f t="shared" si="8"/>
        <v>0</v>
      </c>
      <c r="P215" s="135"/>
      <c r="Q215" s="166"/>
      <c r="R215" s="135"/>
    </row>
    <row r="216" spans="1:18" s="100" customFormat="1" ht="12.75" customHeight="1">
      <c r="A216" s="138"/>
      <c r="B216" s="175"/>
      <c r="C216" s="163"/>
      <c r="D216" s="250"/>
      <c r="E216" s="151"/>
      <c r="F216" s="143"/>
      <c r="G216" s="137"/>
      <c r="H216" s="135"/>
      <c r="I216" s="137"/>
      <c r="J216" s="135"/>
      <c r="K216" s="6"/>
      <c r="L216" s="6"/>
      <c r="M216" s="6"/>
      <c r="N216" s="113"/>
      <c r="O216" s="8">
        <f t="shared" si="8"/>
        <v>0</v>
      </c>
      <c r="P216" s="135"/>
      <c r="Q216" s="167"/>
      <c r="R216" s="135"/>
    </row>
    <row r="217" spans="1:18" s="100" customFormat="1" ht="12.75" customHeight="1">
      <c r="A217" s="138">
        <v>12</v>
      </c>
      <c r="B217" s="175" t="s">
        <v>132</v>
      </c>
      <c r="C217" s="162" t="s">
        <v>131</v>
      </c>
      <c r="D217" s="250" t="s">
        <v>107</v>
      </c>
      <c r="E217" s="149">
        <v>2</v>
      </c>
      <c r="F217" s="143">
        <f>H217+J217+R217</f>
        <v>91.548156707999993</v>
      </c>
      <c r="G217" s="137">
        <v>3.52</v>
      </c>
      <c r="H217" s="135">
        <f>G217*$P$8/1000</f>
        <v>7.2917856000000008</v>
      </c>
      <c r="I217" s="137">
        <v>3.3660000000000001</v>
      </c>
      <c r="J217" s="135">
        <f>I217*$P$9/1000</f>
        <v>9.878132879999999</v>
      </c>
      <c r="K217" s="6" t="s">
        <v>127</v>
      </c>
      <c r="L217" s="111" t="s">
        <v>107</v>
      </c>
      <c r="M217" s="6">
        <v>1</v>
      </c>
      <c r="N217" s="113">
        <v>65.69</v>
      </c>
      <c r="O217" s="8">
        <f t="shared" si="8"/>
        <v>65.69</v>
      </c>
      <c r="P217" s="135">
        <f>E217*F217</f>
        <v>183.09631341599999</v>
      </c>
      <c r="Q217" s="165">
        <f>SUM(O217:O220)</f>
        <v>65.69</v>
      </c>
      <c r="R217" s="135">
        <f>Q217*1.02*1.05*$R$14</f>
        <v>74.378238227999987</v>
      </c>
    </row>
    <row r="218" spans="1:18" s="100" customFormat="1" ht="12.75" customHeight="1">
      <c r="A218" s="138"/>
      <c r="B218" s="175"/>
      <c r="C218" s="162"/>
      <c r="D218" s="250"/>
      <c r="E218" s="150"/>
      <c r="F218" s="143"/>
      <c r="G218" s="137"/>
      <c r="H218" s="135"/>
      <c r="I218" s="137"/>
      <c r="J218" s="135"/>
      <c r="K218" s="6"/>
      <c r="L218" s="6"/>
      <c r="M218" s="6"/>
      <c r="N218" s="113"/>
      <c r="O218" s="8">
        <f t="shared" si="8"/>
        <v>0</v>
      </c>
      <c r="P218" s="135"/>
      <c r="Q218" s="166"/>
      <c r="R218" s="135"/>
    </row>
    <row r="219" spans="1:18" s="100" customFormat="1" ht="12.75" customHeight="1">
      <c r="A219" s="138"/>
      <c r="B219" s="175"/>
      <c r="C219" s="162"/>
      <c r="D219" s="250"/>
      <c r="E219" s="150"/>
      <c r="F219" s="143"/>
      <c r="G219" s="137"/>
      <c r="H219" s="135"/>
      <c r="I219" s="137"/>
      <c r="J219" s="135"/>
      <c r="K219" s="6"/>
      <c r="L219" s="6"/>
      <c r="M219" s="52"/>
      <c r="N219" s="113"/>
      <c r="O219" s="8">
        <f t="shared" si="8"/>
        <v>0</v>
      </c>
      <c r="P219" s="135"/>
      <c r="Q219" s="166"/>
      <c r="R219" s="135"/>
    </row>
    <row r="220" spans="1:18" s="100" customFormat="1" ht="12.75" customHeight="1">
      <c r="A220" s="138"/>
      <c r="B220" s="175"/>
      <c r="C220" s="163"/>
      <c r="D220" s="250"/>
      <c r="E220" s="151"/>
      <c r="F220" s="143"/>
      <c r="G220" s="137"/>
      <c r="H220" s="135"/>
      <c r="I220" s="137"/>
      <c r="J220" s="135"/>
      <c r="K220" s="6"/>
      <c r="L220" s="6"/>
      <c r="M220" s="6"/>
      <c r="N220" s="113"/>
      <c r="O220" s="8">
        <f t="shared" si="8"/>
        <v>0</v>
      </c>
      <c r="P220" s="135"/>
      <c r="Q220" s="167"/>
      <c r="R220" s="135"/>
    </row>
    <row r="221" spans="1:18" s="100" customFormat="1" ht="12.75" customHeight="1">
      <c r="A221" s="138">
        <v>13</v>
      </c>
      <c r="B221" s="175" t="s">
        <v>126</v>
      </c>
      <c r="C221" s="139" t="s">
        <v>125</v>
      </c>
      <c r="D221" s="139" t="s">
        <v>107</v>
      </c>
      <c r="E221" s="149">
        <v>29</v>
      </c>
      <c r="F221" s="143">
        <f>H221+J221+R221</f>
        <v>31.063933912</v>
      </c>
      <c r="G221" s="137">
        <v>2.1800000000000002</v>
      </c>
      <c r="H221" s="135">
        <f>G221*$P$8/1000</f>
        <v>4.5159354000000009</v>
      </c>
      <c r="I221" s="137">
        <v>0.72799999999999998</v>
      </c>
      <c r="J221" s="135">
        <f>I221*$P$9/1000</f>
        <v>2.1364470400000002</v>
      </c>
      <c r="K221" s="6" t="s">
        <v>127</v>
      </c>
      <c r="L221" s="111" t="s">
        <v>107</v>
      </c>
      <c r="M221" s="6">
        <v>1</v>
      </c>
      <c r="N221" s="113">
        <v>21.56</v>
      </c>
      <c r="O221" s="8">
        <f t="shared" si="8"/>
        <v>21.56</v>
      </c>
      <c r="P221" s="135">
        <f>E221*F221</f>
        <v>900.85408344799998</v>
      </c>
      <c r="Q221" s="165">
        <f>SUM(O221:O224)</f>
        <v>21.56</v>
      </c>
      <c r="R221" s="135">
        <f>Q221*1.02*1.05*$R$14</f>
        <v>24.411551471999999</v>
      </c>
    </row>
    <row r="222" spans="1:18" s="100" customFormat="1" ht="12.75" customHeight="1">
      <c r="A222" s="138"/>
      <c r="B222" s="175"/>
      <c r="C222" s="139"/>
      <c r="D222" s="138"/>
      <c r="E222" s="150"/>
      <c r="F222" s="143"/>
      <c r="G222" s="137"/>
      <c r="H222" s="135"/>
      <c r="I222" s="137"/>
      <c r="J222" s="135"/>
      <c r="K222" s="6"/>
      <c r="L222" s="6"/>
      <c r="M222" s="6"/>
      <c r="N222" s="113"/>
      <c r="O222" s="8">
        <f t="shared" si="8"/>
        <v>0</v>
      </c>
      <c r="P222" s="135"/>
      <c r="Q222" s="166"/>
      <c r="R222" s="135"/>
    </row>
    <row r="223" spans="1:18" s="100" customFormat="1" ht="12.75" customHeight="1">
      <c r="A223" s="138"/>
      <c r="B223" s="175"/>
      <c r="C223" s="139"/>
      <c r="D223" s="138"/>
      <c r="E223" s="150"/>
      <c r="F223" s="143"/>
      <c r="G223" s="137"/>
      <c r="H223" s="135"/>
      <c r="I223" s="137"/>
      <c r="J223" s="135"/>
      <c r="K223" s="6"/>
      <c r="L223" s="6"/>
      <c r="M223" s="52"/>
      <c r="N223" s="113"/>
      <c r="O223" s="8">
        <f t="shared" si="8"/>
        <v>0</v>
      </c>
      <c r="P223" s="135"/>
      <c r="Q223" s="166"/>
      <c r="R223" s="135"/>
    </row>
    <row r="224" spans="1:18" s="100" customFormat="1" ht="12.75" customHeight="1">
      <c r="A224" s="138"/>
      <c r="B224" s="175"/>
      <c r="C224" s="139"/>
      <c r="D224" s="138"/>
      <c r="E224" s="151"/>
      <c r="F224" s="143"/>
      <c r="G224" s="137"/>
      <c r="H224" s="135"/>
      <c r="I224" s="137"/>
      <c r="J224" s="135"/>
      <c r="K224" s="6"/>
      <c r="L224" s="6"/>
      <c r="M224" s="6"/>
      <c r="N224" s="113"/>
      <c r="O224" s="8">
        <f t="shared" si="8"/>
        <v>0</v>
      </c>
      <c r="P224" s="135"/>
      <c r="Q224" s="167"/>
      <c r="R224" s="135"/>
    </row>
    <row r="225" spans="1:18" s="100" customFormat="1" ht="12.75" customHeight="1">
      <c r="A225" s="138">
        <v>14</v>
      </c>
      <c r="B225" s="175" t="s">
        <v>129</v>
      </c>
      <c r="C225" s="139" t="s">
        <v>128</v>
      </c>
      <c r="D225" s="139" t="s">
        <v>107</v>
      </c>
      <c r="E225" s="149">
        <v>14</v>
      </c>
      <c r="F225" s="143">
        <f>H225+J225+R225</f>
        <v>12.44666924</v>
      </c>
      <c r="G225" s="137">
        <v>1.36</v>
      </c>
      <c r="H225" s="135">
        <f>G225*$P$8/1000</f>
        <v>2.8172808000000003</v>
      </c>
      <c r="I225" s="137">
        <v>0.34899999999999998</v>
      </c>
      <c r="J225" s="135">
        <f>I225*$P$9/1000</f>
        <v>1.0242033199999998</v>
      </c>
      <c r="K225" s="6" t="s">
        <v>127</v>
      </c>
      <c r="L225" s="111" t="s">
        <v>107</v>
      </c>
      <c r="M225" s="6">
        <v>1</v>
      </c>
      <c r="N225" s="113">
        <v>7.6</v>
      </c>
      <c r="O225" s="8">
        <f t="shared" si="8"/>
        <v>7.6</v>
      </c>
      <c r="P225" s="135">
        <f>E225*F225</f>
        <v>174.25336935999999</v>
      </c>
      <c r="Q225" s="165">
        <f>SUM(O225:O228)</f>
        <v>7.6</v>
      </c>
      <c r="R225" s="135">
        <f>Q225*1.02*1.05*$R$14</f>
        <v>8.6051851199999998</v>
      </c>
    </row>
    <row r="226" spans="1:18" s="100" customFormat="1" ht="12.75" customHeight="1">
      <c r="A226" s="138"/>
      <c r="B226" s="175"/>
      <c r="C226" s="139"/>
      <c r="D226" s="138"/>
      <c r="E226" s="150"/>
      <c r="F226" s="143"/>
      <c r="G226" s="137"/>
      <c r="H226" s="135"/>
      <c r="I226" s="137"/>
      <c r="J226" s="135"/>
      <c r="K226" s="6"/>
      <c r="L226" s="6"/>
      <c r="M226" s="6"/>
      <c r="N226" s="113"/>
      <c r="O226" s="8">
        <f t="shared" si="8"/>
        <v>0</v>
      </c>
      <c r="P226" s="135"/>
      <c r="Q226" s="166"/>
      <c r="R226" s="135"/>
    </row>
    <row r="227" spans="1:18" s="100" customFormat="1" ht="12.75" customHeight="1">
      <c r="A227" s="138"/>
      <c r="B227" s="175"/>
      <c r="C227" s="139"/>
      <c r="D227" s="138"/>
      <c r="E227" s="150"/>
      <c r="F227" s="143"/>
      <c r="G227" s="137"/>
      <c r="H227" s="135"/>
      <c r="I227" s="137"/>
      <c r="J227" s="135"/>
      <c r="K227" s="6"/>
      <c r="L227" s="6"/>
      <c r="M227" s="52"/>
      <c r="N227" s="113"/>
      <c r="O227" s="8">
        <f t="shared" si="8"/>
        <v>0</v>
      </c>
      <c r="P227" s="135"/>
      <c r="Q227" s="166"/>
      <c r="R227" s="135"/>
    </row>
    <row r="228" spans="1:18" s="100" customFormat="1" ht="12.75" customHeight="1">
      <c r="A228" s="138"/>
      <c r="B228" s="175"/>
      <c r="C228" s="139"/>
      <c r="D228" s="138"/>
      <c r="E228" s="151"/>
      <c r="F228" s="143"/>
      <c r="G228" s="137"/>
      <c r="H228" s="135"/>
      <c r="I228" s="137"/>
      <c r="J228" s="135"/>
      <c r="K228" s="6"/>
      <c r="L228" s="6"/>
      <c r="M228" s="6"/>
      <c r="N228" s="113"/>
      <c r="O228" s="8">
        <f t="shared" si="8"/>
        <v>0</v>
      </c>
      <c r="P228" s="135"/>
      <c r="Q228" s="167"/>
      <c r="R228" s="135"/>
    </row>
    <row r="229" spans="1:18" s="100" customFormat="1" ht="12.75" customHeight="1">
      <c r="A229" s="138">
        <v>15</v>
      </c>
      <c r="B229" s="139" t="s">
        <v>118</v>
      </c>
      <c r="C229" s="213" t="s">
        <v>139</v>
      </c>
      <c r="D229" s="202" t="s">
        <v>117</v>
      </c>
      <c r="E229" s="143">
        <v>20.2</v>
      </c>
      <c r="F229" s="143">
        <f>H229+J229+R229</f>
        <v>5.1578601396000003</v>
      </c>
      <c r="G229" s="137">
        <v>7.0000000000000007E-2</v>
      </c>
      <c r="H229" s="135">
        <f>G229*$P$8/1000</f>
        <v>0.14500710000000003</v>
      </c>
      <c r="I229" s="137">
        <v>0.21</v>
      </c>
      <c r="J229" s="135">
        <f>I229*$P$9/1000</f>
        <v>0.61628279999999991</v>
      </c>
      <c r="K229" s="6" t="s">
        <v>140</v>
      </c>
      <c r="L229" s="6" t="s">
        <v>100</v>
      </c>
      <c r="M229" s="6">
        <v>1.1000000000000001</v>
      </c>
      <c r="N229" s="113">
        <v>3.53</v>
      </c>
      <c r="O229" s="8">
        <f t="shared" si="6"/>
        <v>3.883</v>
      </c>
      <c r="P229" s="135">
        <f>E229*F229</f>
        <v>104.18877481992</v>
      </c>
      <c r="Q229" s="165">
        <f>SUM(O229:O232)</f>
        <v>3.883</v>
      </c>
      <c r="R229" s="135">
        <f>Q229*1.02*1.05*$R$14</f>
        <v>4.3965702395999999</v>
      </c>
    </row>
    <row r="230" spans="1:18" s="100" customFormat="1" ht="12.75" customHeight="1">
      <c r="A230" s="138"/>
      <c r="B230" s="139"/>
      <c r="C230" s="214"/>
      <c r="D230" s="202"/>
      <c r="E230" s="143"/>
      <c r="F230" s="143"/>
      <c r="G230" s="137"/>
      <c r="H230" s="135"/>
      <c r="I230" s="137"/>
      <c r="J230" s="135"/>
      <c r="K230" s="6"/>
      <c r="L230" s="6"/>
      <c r="M230" s="6"/>
      <c r="N230" s="113"/>
      <c r="O230" s="8">
        <f t="shared" si="6"/>
        <v>0</v>
      </c>
      <c r="P230" s="135"/>
      <c r="Q230" s="166"/>
      <c r="R230" s="135"/>
    </row>
    <row r="231" spans="1:18" s="100" customFormat="1" ht="12.75" customHeight="1">
      <c r="A231" s="138"/>
      <c r="B231" s="139"/>
      <c r="C231" s="214"/>
      <c r="D231" s="202"/>
      <c r="E231" s="143"/>
      <c r="F231" s="143"/>
      <c r="G231" s="137"/>
      <c r="H231" s="135"/>
      <c r="I231" s="137"/>
      <c r="J231" s="135"/>
      <c r="K231" s="6"/>
      <c r="L231" s="6"/>
      <c r="M231" s="52"/>
      <c r="N231" s="113"/>
      <c r="O231" s="8">
        <f t="shared" si="6"/>
        <v>0</v>
      </c>
      <c r="P231" s="135"/>
      <c r="Q231" s="166"/>
      <c r="R231" s="135"/>
    </row>
    <row r="232" spans="1:18" s="100" customFormat="1" ht="12.75" customHeight="1">
      <c r="A232" s="138"/>
      <c r="B232" s="139"/>
      <c r="C232" s="215"/>
      <c r="D232" s="202"/>
      <c r="E232" s="143"/>
      <c r="F232" s="143"/>
      <c r="G232" s="137"/>
      <c r="H232" s="135"/>
      <c r="I232" s="137"/>
      <c r="J232" s="135"/>
      <c r="K232" s="6"/>
      <c r="L232" s="6"/>
      <c r="M232" s="6"/>
      <c r="N232" s="113"/>
      <c r="O232" s="8">
        <f t="shared" si="6"/>
        <v>0</v>
      </c>
      <c r="P232" s="135"/>
      <c r="Q232" s="167"/>
      <c r="R232" s="135"/>
    </row>
    <row r="233" spans="1:18" s="100" customFormat="1" ht="12.75" customHeight="1">
      <c r="A233" s="138">
        <v>16</v>
      </c>
      <c r="B233" s="155" t="s">
        <v>295</v>
      </c>
      <c r="C233" s="139" t="s">
        <v>296</v>
      </c>
      <c r="D233" s="158" t="s">
        <v>205</v>
      </c>
      <c r="E233" s="143">
        <v>1.8</v>
      </c>
      <c r="F233" s="143">
        <f>H233+J233+R233</f>
        <v>3.9990061409600002</v>
      </c>
      <c r="G233" s="137">
        <v>0.11</v>
      </c>
      <c r="H233" s="135">
        <f>G233*$P$8/1000</f>
        <v>0.22786830000000002</v>
      </c>
      <c r="I233" s="137">
        <v>0.76</v>
      </c>
      <c r="J233" s="135">
        <f>I233*$P$9/1000</f>
        <v>2.2303568</v>
      </c>
      <c r="K233" s="6" t="s">
        <v>297</v>
      </c>
      <c r="L233" s="97" t="s">
        <v>236</v>
      </c>
      <c r="M233" s="6">
        <v>1.26</v>
      </c>
      <c r="N233" s="111">
        <v>1.08</v>
      </c>
      <c r="O233" s="8">
        <f t="shared" si="6"/>
        <v>1.3608</v>
      </c>
      <c r="P233" s="135">
        <f>E233*F233</f>
        <v>7.1982110537280004</v>
      </c>
      <c r="Q233" s="165">
        <f>SUM(O233:O236)</f>
        <v>1.3608</v>
      </c>
      <c r="R233" s="135">
        <f>Q233*1.02*1.05*$R$14</f>
        <v>1.5407810409600002</v>
      </c>
    </row>
    <row r="234" spans="1:18" s="100" customFormat="1" ht="12.75" customHeight="1">
      <c r="A234" s="138"/>
      <c r="B234" s="156"/>
      <c r="C234" s="139"/>
      <c r="D234" s="238"/>
      <c r="E234" s="143"/>
      <c r="F234" s="143"/>
      <c r="G234" s="137"/>
      <c r="H234" s="135"/>
      <c r="I234" s="137"/>
      <c r="J234" s="135"/>
      <c r="K234" s="6"/>
      <c r="L234" s="6"/>
      <c r="M234" s="6"/>
      <c r="N234" s="113"/>
      <c r="O234" s="8">
        <f t="shared" si="6"/>
        <v>0</v>
      </c>
      <c r="P234" s="135"/>
      <c r="Q234" s="166"/>
      <c r="R234" s="135"/>
    </row>
    <row r="235" spans="1:18" s="100" customFormat="1" ht="12.75" customHeight="1">
      <c r="A235" s="138"/>
      <c r="B235" s="156"/>
      <c r="C235" s="139"/>
      <c r="D235" s="238"/>
      <c r="E235" s="143"/>
      <c r="F235" s="143"/>
      <c r="G235" s="137"/>
      <c r="H235" s="135"/>
      <c r="I235" s="137"/>
      <c r="J235" s="135"/>
      <c r="K235" s="6"/>
      <c r="L235" s="6"/>
      <c r="M235" s="52"/>
      <c r="N235" s="113"/>
      <c r="O235" s="8">
        <f t="shared" si="6"/>
        <v>0</v>
      </c>
      <c r="P235" s="135"/>
      <c r="Q235" s="166"/>
      <c r="R235" s="135"/>
    </row>
    <row r="236" spans="1:18" s="100" customFormat="1" ht="12.75" customHeight="1">
      <c r="A236" s="138"/>
      <c r="B236" s="157"/>
      <c r="C236" s="139"/>
      <c r="D236" s="239"/>
      <c r="E236" s="143"/>
      <c r="F236" s="143"/>
      <c r="G236" s="137"/>
      <c r="H236" s="135"/>
      <c r="I236" s="137"/>
      <c r="J236" s="135"/>
      <c r="K236" s="6"/>
      <c r="L236" s="6"/>
      <c r="M236" s="6"/>
      <c r="N236" s="113"/>
      <c r="O236" s="8">
        <f t="shared" si="6"/>
        <v>0</v>
      </c>
      <c r="P236" s="135"/>
      <c r="Q236" s="167"/>
      <c r="R236" s="135"/>
    </row>
    <row r="237" spans="1:18" s="100" customFormat="1" ht="12.75" customHeight="1">
      <c r="A237" s="138">
        <v>17</v>
      </c>
      <c r="B237" s="139" t="s">
        <v>141</v>
      </c>
      <c r="C237" s="139" t="s">
        <v>142</v>
      </c>
      <c r="D237" s="138" t="s">
        <v>143</v>
      </c>
      <c r="E237" s="143">
        <v>270</v>
      </c>
      <c r="F237" s="143">
        <f>H237+J237+R237</f>
        <v>0.49815322799999995</v>
      </c>
      <c r="G237" s="137">
        <v>8.0000000000000002E-3</v>
      </c>
      <c r="H237" s="135">
        <f>G237*$P$8/1000</f>
        <v>1.6572240000000002E-2</v>
      </c>
      <c r="I237" s="168">
        <v>0.1641</v>
      </c>
      <c r="J237" s="135">
        <f>I237*$P$9/1000</f>
        <v>0.48158098799999993</v>
      </c>
      <c r="K237" s="6"/>
      <c r="L237" s="6"/>
      <c r="M237" s="6"/>
      <c r="N237" s="111"/>
      <c r="O237" s="8">
        <f t="shared" ref="O237:O252" si="9">M237*N237</f>
        <v>0</v>
      </c>
      <c r="P237" s="135">
        <f>E237*F237</f>
        <v>134.50137156</v>
      </c>
      <c r="Q237" s="165">
        <f>SUM(O237:O240)</f>
        <v>0</v>
      </c>
      <c r="R237" s="135">
        <f>Q237*1.02*1.05*$R$14</f>
        <v>0</v>
      </c>
    </row>
    <row r="238" spans="1:18" s="100" customFormat="1" ht="12.75" customHeight="1">
      <c r="A238" s="138"/>
      <c r="B238" s="139"/>
      <c r="C238" s="139"/>
      <c r="D238" s="138"/>
      <c r="E238" s="143"/>
      <c r="F238" s="143"/>
      <c r="G238" s="137"/>
      <c r="H238" s="135"/>
      <c r="I238" s="168"/>
      <c r="J238" s="135"/>
      <c r="K238" s="6"/>
      <c r="L238" s="6"/>
      <c r="M238" s="6"/>
      <c r="N238" s="113"/>
      <c r="O238" s="8">
        <f t="shared" si="9"/>
        <v>0</v>
      </c>
      <c r="P238" s="135"/>
      <c r="Q238" s="166"/>
      <c r="R238" s="135"/>
    </row>
    <row r="239" spans="1:18" s="100" customFormat="1" ht="12.75" customHeight="1">
      <c r="A239" s="138"/>
      <c r="B239" s="139"/>
      <c r="C239" s="139"/>
      <c r="D239" s="138"/>
      <c r="E239" s="143"/>
      <c r="F239" s="143"/>
      <c r="G239" s="137"/>
      <c r="H239" s="135"/>
      <c r="I239" s="168"/>
      <c r="J239" s="135"/>
      <c r="K239" s="6"/>
      <c r="L239" s="6"/>
      <c r="M239" s="52"/>
      <c r="N239" s="113"/>
      <c r="O239" s="8">
        <f t="shared" si="9"/>
        <v>0</v>
      </c>
      <c r="P239" s="135"/>
      <c r="Q239" s="166"/>
      <c r="R239" s="135"/>
    </row>
    <row r="240" spans="1:18" s="100" customFormat="1" ht="12.75" customHeight="1">
      <c r="A240" s="138"/>
      <c r="B240" s="139"/>
      <c r="C240" s="139"/>
      <c r="D240" s="138"/>
      <c r="E240" s="143"/>
      <c r="F240" s="143"/>
      <c r="G240" s="137"/>
      <c r="H240" s="135"/>
      <c r="I240" s="168"/>
      <c r="J240" s="135"/>
      <c r="K240" s="6"/>
      <c r="L240" s="6"/>
      <c r="M240" s="6"/>
      <c r="N240" s="113"/>
      <c r="O240" s="8">
        <f t="shared" si="9"/>
        <v>0</v>
      </c>
      <c r="P240" s="135"/>
      <c r="Q240" s="167"/>
      <c r="R240" s="135"/>
    </row>
    <row r="241" spans="1:18" s="100" customFormat="1" ht="12.75" customHeight="1">
      <c r="A241" s="138">
        <v>18</v>
      </c>
      <c r="B241" s="139" t="s">
        <v>99</v>
      </c>
      <c r="C241" s="139" t="s">
        <v>144</v>
      </c>
      <c r="D241" s="143" t="s">
        <v>101</v>
      </c>
      <c r="E241" s="143">
        <v>432</v>
      </c>
      <c r="F241" s="143">
        <f>H241+J241+R241</f>
        <v>2.6412119999999999</v>
      </c>
      <c r="G241" s="137"/>
      <c r="H241" s="135">
        <f>G241*$P$8/1000</f>
        <v>0</v>
      </c>
      <c r="I241" s="137">
        <v>0.9</v>
      </c>
      <c r="J241" s="135">
        <f>I241*$P$9/1000</f>
        <v>2.6412119999999999</v>
      </c>
      <c r="K241" s="6"/>
      <c r="L241" s="6"/>
      <c r="M241" s="6"/>
      <c r="N241" s="111"/>
      <c r="O241" s="8">
        <f t="shared" si="9"/>
        <v>0</v>
      </c>
      <c r="P241" s="135">
        <f>E241*F241</f>
        <v>1141.003584</v>
      </c>
      <c r="Q241" s="165">
        <f>SUM(O241:O244)</f>
        <v>0</v>
      </c>
      <c r="R241" s="135">
        <f>Q241*1.02*1.05*$R$14</f>
        <v>0</v>
      </c>
    </row>
    <row r="242" spans="1:18" s="100" customFormat="1" ht="12.75" customHeight="1">
      <c r="A242" s="138"/>
      <c r="B242" s="139"/>
      <c r="C242" s="139"/>
      <c r="D242" s="143"/>
      <c r="E242" s="143"/>
      <c r="F242" s="143"/>
      <c r="G242" s="137"/>
      <c r="H242" s="135"/>
      <c r="I242" s="137"/>
      <c r="J242" s="135"/>
      <c r="K242" s="6"/>
      <c r="L242" s="6"/>
      <c r="M242" s="6"/>
      <c r="N242" s="113"/>
      <c r="O242" s="8">
        <f t="shared" si="9"/>
        <v>0</v>
      </c>
      <c r="P242" s="135"/>
      <c r="Q242" s="166"/>
      <c r="R242" s="135"/>
    </row>
    <row r="243" spans="1:18" s="100" customFormat="1" ht="12.75" customHeight="1">
      <c r="A243" s="138"/>
      <c r="B243" s="139"/>
      <c r="C243" s="139"/>
      <c r="D243" s="143"/>
      <c r="E243" s="143"/>
      <c r="F243" s="143"/>
      <c r="G243" s="137"/>
      <c r="H243" s="135"/>
      <c r="I243" s="137"/>
      <c r="J243" s="135"/>
      <c r="K243" s="6"/>
      <c r="L243" s="6"/>
      <c r="M243" s="52"/>
      <c r="N243" s="113"/>
      <c r="O243" s="8">
        <f t="shared" si="9"/>
        <v>0</v>
      </c>
      <c r="P243" s="135"/>
      <c r="Q243" s="166"/>
      <c r="R243" s="135"/>
    </row>
    <row r="244" spans="1:18" s="100" customFormat="1" ht="12.75" customHeight="1">
      <c r="A244" s="138"/>
      <c r="B244" s="139"/>
      <c r="C244" s="139"/>
      <c r="D244" s="143"/>
      <c r="E244" s="143"/>
      <c r="F244" s="143"/>
      <c r="G244" s="137"/>
      <c r="H244" s="135"/>
      <c r="I244" s="137"/>
      <c r="J244" s="135"/>
      <c r="K244" s="6"/>
      <c r="L244" s="6"/>
      <c r="M244" s="6"/>
      <c r="N244" s="113"/>
      <c r="O244" s="8">
        <f t="shared" si="9"/>
        <v>0</v>
      </c>
      <c r="P244" s="135"/>
      <c r="Q244" s="167"/>
      <c r="R244" s="135"/>
    </row>
    <row r="245" spans="1:18" s="100" customFormat="1" ht="12.75" customHeight="1">
      <c r="A245" s="138">
        <v>19</v>
      </c>
      <c r="B245" s="139" t="s">
        <v>145</v>
      </c>
      <c r="C245" s="139" t="s">
        <v>146</v>
      </c>
      <c r="D245" s="138" t="s">
        <v>122</v>
      </c>
      <c r="E245" s="143">
        <v>1800</v>
      </c>
      <c r="F245" s="143">
        <f>H245+J245+R245</f>
        <v>0.18643770000000001</v>
      </c>
      <c r="G245" s="137">
        <v>0.09</v>
      </c>
      <c r="H245" s="135">
        <f>G245*$P$8/1000</f>
        <v>0.18643770000000001</v>
      </c>
      <c r="I245" s="137"/>
      <c r="J245" s="135">
        <f>I245*$P$9/1000</f>
        <v>0</v>
      </c>
      <c r="K245" s="6"/>
      <c r="L245" s="6"/>
      <c r="M245" s="6"/>
      <c r="N245" s="111"/>
      <c r="O245" s="8">
        <f t="shared" si="9"/>
        <v>0</v>
      </c>
      <c r="P245" s="135">
        <f>E245*F245</f>
        <v>335.58786000000003</v>
      </c>
      <c r="Q245" s="165">
        <f>SUM(O245:O248)</f>
        <v>0</v>
      </c>
      <c r="R245" s="135">
        <f>Q245*1.02*1.05*$R$14</f>
        <v>0</v>
      </c>
    </row>
    <row r="246" spans="1:18" s="100" customFormat="1" ht="12.75" customHeight="1">
      <c r="A246" s="138"/>
      <c r="B246" s="139"/>
      <c r="C246" s="139"/>
      <c r="D246" s="138"/>
      <c r="E246" s="143"/>
      <c r="F246" s="143"/>
      <c r="G246" s="137"/>
      <c r="H246" s="135"/>
      <c r="I246" s="137"/>
      <c r="J246" s="135"/>
      <c r="K246" s="6"/>
      <c r="L246" s="6"/>
      <c r="M246" s="6"/>
      <c r="N246" s="113"/>
      <c r="O246" s="8">
        <f t="shared" si="9"/>
        <v>0</v>
      </c>
      <c r="P246" s="135"/>
      <c r="Q246" s="166"/>
      <c r="R246" s="135"/>
    </row>
    <row r="247" spans="1:18" s="100" customFormat="1" ht="12.75" customHeight="1">
      <c r="A247" s="138"/>
      <c r="B247" s="139"/>
      <c r="C247" s="139"/>
      <c r="D247" s="138"/>
      <c r="E247" s="143"/>
      <c r="F247" s="143"/>
      <c r="G247" s="137"/>
      <c r="H247" s="135"/>
      <c r="I247" s="137"/>
      <c r="J247" s="135"/>
      <c r="K247" s="6"/>
      <c r="L247" s="6"/>
      <c r="M247" s="52"/>
      <c r="N247" s="113"/>
      <c r="O247" s="8">
        <f t="shared" si="9"/>
        <v>0</v>
      </c>
      <c r="P247" s="135"/>
      <c r="Q247" s="166"/>
      <c r="R247" s="135"/>
    </row>
    <row r="248" spans="1:18" s="100" customFormat="1" ht="12.75" customHeight="1">
      <c r="A248" s="138"/>
      <c r="B248" s="139"/>
      <c r="C248" s="139"/>
      <c r="D248" s="138"/>
      <c r="E248" s="143"/>
      <c r="F248" s="143"/>
      <c r="G248" s="137"/>
      <c r="H248" s="135"/>
      <c r="I248" s="137"/>
      <c r="J248" s="135"/>
      <c r="K248" s="6"/>
      <c r="L248" s="6"/>
      <c r="M248" s="6"/>
      <c r="N248" s="113"/>
      <c r="O248" s="8">
        <f t="shared" si="9"/>
        <v>0</v>
      </c>
      <c r="P248" s="135"/>
      <c r="Q248" s="167"/>
      <c r="R248" s="135"/>
    </row>
    <row r="249" spans="1:18" s="100" customFormat="1" ht="12.75" customHeight="1">
      <c r="A249" s="138">
        <v>20</v>
      </c>
      <c r="B249" s="139" t="s">
        <v>147</v>
      </c>
      <c r="C249" s="139" t="s">
        <v>148</v>
      </c>
      <c r="D249" s="138" t="s">
        <v>122</v>
      </c>
      <c r="E249" s="143">
        <v>1800</v>
      </c>
      <c r="F249" s="143">
        <f>H249+J249+R249</f>
        <v>0.24827673600000005</v>
      </c>
      <c r="G249" s="137">
        <v>2.4199999999999999E-2</v>
      </c>
      <c r="H249" s="135">
        <f>G249*$P$8/1000</f>
        <v>5.0131026000000009E-2</v>
      </c>
      <c r="I249" s="137"/>
      <c r="J249" s="135">
        <f>I249*$P$9/1000</f>
        <v>0</v>
      </c>
      <c r="K249" s="6" t="s">
        <v>149</v>
      </c>
      <c r="L249" s="6" t="s">
        <v>150</v>
      </c>
      <c r="M249" s="6">
        <v>3.5000000000000003E-2</v>
      </c>
      <c r="N249" s="111">
        <v>5</v>
      </c>
      <c r="O249" s="8">
        <f t="shared" si="9"/>
        <v>0.17500000000000002</v>
      </c>
      <c r="P249" s="135">
        <f>E249*F249</f>
        <v>446.89812480000012</v>
      </c>
      <c r="Q249" s="165">
        <f>SUM(O249:O252)</f>
        <v>0.17500000000000002</v>
      </c>
      <c r="R249" s="135">
        <f>Q249*1.02*1.05*$R$14</f>
        <v>0.19814571000000003</v>
      </c>
    </row>
    <row r="250" spans="1:18" s="100" customFormat="1" ht="12.75" customHeight="1">
      <c r="A250" s="138"/>
      <c r="B250" s="139"/>
      <c r="C250" s="139"/>
      <c r="D250" s="138"/>
      <c r="E250" s="143"/>
      <c r="F250" s="143"/>
      <c r="G250" s="137"/>
      <c r="H250" s="135"/>
      <c r="I250" s="137"/>
      <c r="J250" s="135"/>
      <c r="K250" s="6"/>
      <c r="L250" s="6"/>
      <c r="M250" s="6"/>
      <c r="N250" s="113"/>
      <c r="O250" s="8">
        <f t="shared" si="9"/>
        <v>0</v>
      </c>
      <c r="P250" s="135"/>
      <c r="Q250" s="166"/>
      <c r="R250" s="135"/>
    </row>
    <row r="251" spans="1:18" s="100" customFormat="1" ht="12.75" customHeight="1">
      <c r="A251" s="138"/>
      <c r="B251" s="139"/>
      <c r="C251" s="139"/>
      <c r="D251" s="138"/>
      <c r="E251" s="143"/>
      <c r="F251" s="143"/>
      <c r="G251" s="137"/>
      <c r="H251" s="135"/>
      <c r="I251" s="137"/>
      <c r="J251" s="135"/>
      <c r="K251" s="6"/>
      <c r="L251" s="6"/>
      <c r="M251" s="52"/>
      <c r="N251" s="113"/>
      <c r="O251" s="8">
        <f t="shared" si="9"/>
        <v>0</v>
      </c>
      <c r="P251" s="135"/>
      <c r="Q251" s="166"/>
      <c r="R251" s="135"/>
    </row>
    <row r="252" spans="1:18" s="100" customFormat="1" ht="12.75" customHeight="1">
      <c r="A252" s="138"/>
      <c r="B252" s="139"/>
      <c r="C252" s="139"/>
      <c r="D252" s="138"/>
      <c r="E252" s="143"/>
      <c r="F252" s="143"/>
      <c r="G252" s="137"/>
      <c r="H252" s="135"/>
      <c r="I252" s="137"/>
      <c r="J252" s="135"/>
      <c r="K252" s="6"/>
      <c r="L252" s="6"/>
      <c r="M252" s="6"/>
      <c r="N252" s="113"/>
      <c r="O252" s="8">
        <f t="shared" si="9"/>
        <v>0</v>
      </c>
      <c r="P252" s="135"/>
      <c r="Q252" s="167"/>
      <c r="R252" s="135"/>
    </row>
    <row r="253" spans="1:18">
      <c r="C253" s="2" t="s">
        <v>29</v>
      </c>
      <c r="F253" s="12"/>
      <c r="G253" s="12"/>
      <c r="H253" s="12"/>
      <c r="I253" s="12"/>
      <c r="J253" s="12"/>
      <c r="K253" s="12"/>
      <c r="L253" s="12"/>
      <c r="M253" s="12"/>
      <c r="N253" s="90"/>
      <c r="O253" s="12"/>
      <c r="P253" s="14">
        <f>SUM(P17:P252)</f>
        <v>24091.047010638835</v>
      </c>
      <c r="Q253" s="12"/>
      <c r="R253" s="13"/>
    </row>
    <row r="254" spans="1:18" ht="3" customHeight="1">
      <c r="F254" s="12"/>
      <c r="G254" s="12"/>
      <c r="H254" s="12"/>
      <c r="I254" s="12"/>
      <c r="J254" s="12"/>
      <c r="K254" s="12"/>
      <c r="L254" s="12"/>
      <c r="M254" s="12"/>
      <c r="N254" s="90"/>
      <c r="O254" s="12"/>
      <c r="P254" s="14"/>
      <c r="Q254" s="12"/>
      <c r="R254" s="13"/>
    </row>
    <row r="255" spans="1:18" ht="12.75" customHeight="1">
      <c r="C255" s="2" t="s">
        <v>30</v>
      </c>
      <c r="P255" s="14">
        <f>P253*0.133</f>
        <v>3204.1092524149653</v>
      </c>
      <c r="Q255" s="11"/>
      <c r="R255" s="11"/>
    </row>
    <row r="256" spans="1:18" ht="3.75" customHeight="1">
      <c r="P256" s="14"/>
      <c r="Q256" s="11"/>
      <c r="R256" s="11"/>
    </row>
    <row r="257" spans="3:18">
      <c r="C257" s="2" t="s">
        <v>29</v>
      </c>
      <c r="P257" s="14">
        <f>SUM(P253:P255)</f>
        <v>27295.156263053799</v>
      </c>
      <c r="Q257" s="11"/>
      <c r="R257" s="11"/>
    </row>
    <row r="258" spans="3:18" ht="3" customHeight="1">
      <c r="P258" s="14"/>
      <c r="Q258" s="11"/>
      <c r="R258" s="11"/>
    </row>
    <row r="259" spans="3:18" ht="12.75" customHeight="1">
      <c r="C259" s="2" t="s">
        <v>31</v>
      </c>
      <c r="P259" s="14">
        <f>P257*0.11</f>
        <v>3002.4671889359179</v>
      </c>
    </row>
    <row r="260" spans="3:18" ht="3.75" customHeight="1">
      <c r="P260" s="14"/>
    </row>
    <row r="261" spans="3:18">
      <c r="C261" s="2" t="s">
        <v>29</v>
      </c>
      <c r="P261" s="14">
        <f>SUM(P257:P259)</f>
        <v>30297.623451989719</v>
      </c>
    </row>
    <row r="262" spans="3:18">
      <c r="P262" s="14"/>
    </row>
    <row r="263" spans="3:18" s="16" customFormat="1">
      <c r="H263" s="236" t="s">
        <v>314</v>
      </c>
      <c r="I263" s="236"/>
      <c r="J263" s="236"/>
      <c r="K263" s="236"/>
      <c r="L263" s="236"/>
      <c r="M263" s="236"/>
      <c r="N263" s="236"/>
      <c r="O263" s="236"/>
      <c r="P263" s="236"/>
      <c r="Q263" s="236"/>
    </row>
  </sheetData>
  <mergeCells count="791"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25:J228"/>
    <mergeCell ref="P225:P228"/>
    <mergeCell ref="Q225:Q228"/>
    <mergeCell ref="R225:R22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3:J216"/>
    <mergeCell ref="P213:P216"/>
    <mergeCell ref="Q213:Q216"/>
    <mergeCell ref="R213:R216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I169:I172"/>
    <mergeCell ref="A193:A19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H193:H196"/>
    <mergeCell ref="I193:I196"/>
    <mergeCell ref="H185:H188"/>
    <mergeCell ref="I185:I188"/>
    <mergeCell ref="F185:F188"/>
    <mergeCell ref="G185:G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R105:R10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J193:J196"/>
    <mergeCell ref="P193:P196"/>
    <mergeCell ref="Q193:Q196"/>
    <mergeCell ref="R193:R196"/>
    <mergeCell ref="H177:H180"/>
    <mergeCell ref="I177:I180"/>
    <mergeCell ref="J185:J188"/>
    <mergeCell ref="P185:P188"/>
    <mergeCell ref="Q185:Q188"/>
    <mergeCell ref="R185:R188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E169:E172"/>
    <mergeCell ref="F169:F172"/>
    <mergeCell ref="H169:H172"/>
    <mergeCell ref="C169:C172"/>
    <mergeCell ref="G169:G172"/>
    <mergeCell ref="R161:R164"/>
    <mergeCell ref="A165:A168"/>
    <mergeCell ref="C165:C168"/>
    <mergeCell ref="D165:D168"/>
    <mergeCell ref="E165:E168"/>
    <mergeCell ref="F165:F168"/>
    <mergeCell ref="H165:H168"/>
    <mergeCell ref="J165:J168"/>
    <mergeCell ref="P165:P168"/>
    <mergeCell ref="Q165:Q168"/>
    <mergeCell ref="R165:R168"/>
    <mergeCell ref="B165:B168"/>
    <mergeCell ref="G165:G168"/>
    <mergeCell ref="I165:I168"/>
    <mergeCell ref="J233:J236"/>
    <mergeCell ref="P233:P236"/>
    <mergeCell ref="Q233:Q236"/>
    <mergeCell ref="R233:R23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H201:H204"/>
    <mergeCell ref="I201:I204"/>
    <mergeCell ref="J201:J204"/>
    <mergeCell ref="P201:P204"/>
    <mergeCell ref="Q201:Q204"/>
    <mergeCell ref="R201:R204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09:A212"/>
    <mergeCell ref="B209:B212"/>
    <mergeCell ref="C209:C212"/>
    <mergeCell ref="R209:R212"/>
    <mergeCell ref="A213:A216"/>
    <mergeCell ref="H153:H156"/>
    <mergeCell ref="I153:I156"/>
    <mergeCell ref="J153:J156"/>
    <mergeCell ref="P153:P156"/>
    <mergeCell ref="Q153:Q156"/>
    <mergeCell ref="R153:R15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H161:H164"/>
    <mergeCell ref="I161:I164"/>
    <mergeCell ref="J161:J164"/>
    <mergeCell ref="P161:P164"/>
    <mergeCell ref="Q161:Q16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B125:B128"/>
    <mergeCell ref="C125:C128"/>
    <mergeCell ref="Q137:Q140"/>
    <mergeCell ref="R137:R140"/>
    <mergeCell ref="A125:A128"/>
    <mergeCell ref="R133:R136"/>
    <mergeCell ref="R121:R124"/>
    <mergeCell ref="R145:R148"/>
    <mergeCell ref="P137:P140"/>
    <mergeCell ref="Q133:Q136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  <mergeCell ref="H263:Q263"/>
    <mergeCell ref="R69:R72"/>
    <mergeCell ref="R77:R80"/>
    <mergeCell ref="A69:A72"/>
    <mergeCell ref="B69:B72"/>
    <mergeCell ref="C69:C72"/>
    <mergeCell ref="D69:D72"/>
    <mergeCell ref="E69:E72"/>
    <mergeCell ref="F69:F72"/>
    <mergeCell ref="A93:A96"/>
    <mergeCell ref="B93:B96"/>
    <mergeCell ref="A97:A100"/>
    <mergeCell ref="B97:B100"/>
    <mergeCell ref="A77:A80"/>
    <mergeCell ref="B77:B80"/>
    <mergeCell ref="C77:C80"/>
    <mergeCell ref="D77:D80"/>
    <mergeCell ref="R81:R84"/>
    <mergeCell ref="A81:A84"/>
    <mergeCell ref="B81:B84"/>
    <mergeCell ref="C81:C84"/>
    <mergeCell ref="Q85:Q88"/>
    <mergeCell ref="R73:R76"/>
    <mergeCell ref="P73:P76"/>
    <mergeCell ref="A49:A52"/>
    <mergeCell ref="B49:B52"/>
    <mergeCell ref="C49:C52"/>
    <mergeCell ref="D49:D52"/>
    <mergeCell ref="E49:E52"/>
    <mergeCell ref="F49:F52"/>
    <mergeCell ref="R49:R52"/>
    <mergeCell ref="A37:A40"/>
    <mergeCell ref="E37:E40"/>
    <mergeCell ref="F37:F40"/>
    <mergeCell ref="H37:H40"/>
    <mergeCell ref="J37:J40"/>
    <mergeCell ref="B37:B40"/>
    <mergeCell ref="D37:D40"/>
    <mergeCell ref="G37:G40"/>
    <mergeCell ref="C37:C40"/>
    <mergeCell ref="B45:B48"/>
    <mergeCell ref="C45:C48"/>
    <mergeCell ref="D45:D48"/>
    <mergeCell ref="E45:E48"/>
    <mergeCell ref="F45:F48"/>
    <mergeCell ref="P49:P52"/>
    <mergeCell ref="Q49:Q52"/>
    <mergeCell ref="A41:A44"/>
    <mergeCell ref="A21:A24"/>
    <mergeCell ref="B21:B24"/>
    <mergeCell ref="C21:C24"/>
    <mergeCell ref="D21:D24"/>
    <mergeCell ref="E21:E24"/>
    <mergeCell ref="A25:A28"/>
    <mergeCell ref="B25:B28"/>
    <mergeCell ref="Q37:Q40"/>
    <mergeCell ref="R37:R40"/>
    <mergeCell ref="I37:I40"/>
    <mergeCell ref="R29:R32"/>
    <mergeCell ref="G29:G32"/>
    <mergeCell ref="H29:H32"/>
    <mergeCell ref="I29:I32"/>
    <mergeCell ref="R21:R24"/>
    <mergeCell ref="J29:J32"/>
    <mergeCell ref="P29:P32"/>
    <mergeCell ref="Q29:Q32"/>
    <mergeCell ref="F29:F32"/>
    <mergeCell ref="C25:C28"/>
    <mergeCell ref="D25:D28"/>
    <mergeCell ref="E25:E28"/>
    <mergeCell ref="F25:F28"/>
    <mergeCell ref="R25:R28"/>
    <mergeCell ref="A29:A32"/>
    <mergeCell ref="B29:B32"/>
    <mergeCell ref="C29:C32"/>
    <mergeCell ref="D29:D32"/>
    <mergeCell ref="E29:E32"/>
    <mergeCell ref="A33:A36"/>
    <mergeCell ref="B33:B36"/>
    <mergeCell ref="C33:C36"/>
    <mergeCell ref="D33:D36"/>
    <mergeCell ref="E33:E36"/>
    <mergeCell ref="I21:I24"/>
    <mergeCell ref="J21:J24"/>
    <mergeCell ref="P21:P24"/>
    <mergeCell ref="Q21:Q24"/>
    <mergeCell ref="F21:F24"/>
    <mergeCell ref="G17:G20"/>
    <mergeCell ref="P17:P20"/>
    <mergeCell ref="G21:G24"/>
    <mergeCell ref="H21:H24"/>
    <mergeCell ref="A3:B3"/>
    <mergeCell ref="K14:O1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G25:G28"/>
    <mergeCell ref="H25:H28"/>
    <mergeCell ref="I25:I28"/>
    <mergeCell ref="J25:J28"/>
    <mergeCell ref="P25:P28"/>
    <mergeCell ref="Q25:Q28"/>
    <mergeCell ref="P37:P40"/>
    <mergeCell ref="P41:P44"/>
    <mergeCell ref="Q41:Q44"/>
    <mergeCell ref="I41:I44"/>
    <mergeCell ref="J41:J44"/>
    <mergeCell ref="G33:G36"/>
    <mergeCell ref="R33:R36"/>
    <mergeCell ref="J33:J36"/>
    <mergeCell ref="P33:P36"/>
    <mergeCell ref="Q33:Q36"/>
    <mergeCell ref="R41:R44"/>
    <mergeCell ref="G41:G44"/>
    <mergeCell ref="H41:H44"/>
    <mergeCell ref="G45:G48"/>
    <mergeCell ref="H45:H48"/>
    <mergeCell ref="I45:I48"/>
    <mergeCell ref="J45:J48"/>
    <mergeCell ref="I33:I36"/>
    <mergeCell ref="H33:H36"/>
    <mergeCell ref="R45:R48"/>
    <mergeCell ref="I145:I148"/>
    <mergeCell ref="J145:J148"/>
    <mergeCell ref="I137:I140"/>
    <mergeCell ref="D121:D124"/>
    <mergeCell ref="F97:F100"/>
    <mergeCell ref="G97:G100"/>
    <mergeCell ref="H97:H100"/>
    <mergeCell ref="H73:H76"/>
    <mergeCell ref="F65:F68"/>
    <mergeCell ref="J129:J132"/>
    <mergeCell ref="I121:I124"/>
    <mergeCell ref="H145:H148"/>
    <mergeCell ref="I93:I96"/>
    <mergeCell ref="F125:F128"/>
    <mergeCell ref="H125:H128"/>
    <mergeCell ref="E77:E80"/>
    <mergeCell ref="F77:F80"/>
    <mergeCell ref="D97:D100"/>
    <mergeCell ref="E97:E100"/>
    <mergeCell ref="H113:H116"/>
    <mergeCell ref="E121:E124"/>
    <mergeCell ref="D81:D84"/>
    <mergeCell ref="E81:E84"/>
    <mergeCell ref="F81:F84"/>
    <mergeCell ref="P121:P124"/>
    <mergeCell ref="I125:I128"/>
    <mergeCell ref="J125:J128"/>
    <mergeCell ref="P125:P128"/>
    <mergeCell ref="Q125:Q128"/>
    <mergeCell ref="P141:P144"/>
    <mergeCell ref="Q141:Q144"/>
    <mergeCell ref="J141:J144"/>
    <mergeCell ref="J137:J140"/>
    <mergeCell ref="P133:P136"/>
    <mergeCell ref="P129:P132"/>
    <mergeCell ref="Q129:Q132"/>
    <mergeCell ref="A145:A148"/>
    <mergeCell ref="B145:B148"/>
    <mergeCell ref="C145:C148"/>
    <mergeCell ref="H141:H144"/>
    <mergeCell ref="G145:G148"/>
    <mergeCell ref="H137:H140"/>
    <mergeCell ref="G121:G124"/>
    <mergeCell ref="H121:H124"/>
    <mergeCell ref="G125:G128"/>
    <mergeCell ref="F145:F148"/>
    <mergeCell ref="F133:F136"/>
    <mergeCell ref="E141:E144"/>
    <mergeCell ref="D145:D148"/>
    <mergeCell ref="D125:D128"/>
    <mergeCell ref="E125:E128"/>
    <mergeCell ref="G133:G136"/>
    <mergeCell ref="B121:B124"/>
    <mergeCell ref="A133:A136"/>
    <mergeCell ref="B133:B136"/>
    <mergeCell ref="C133:C136"/>
    <mergeCell ref="D133:D136"/>
    <mergeCell ref="E133:E136"/>
    <mergeCell ref="R125:R128"/>
    <mergeCell ref="J121:J124"/>
    <mergeCell ref="R141:R144"/>
    <mergeCell ref="P145:P148"/>
    <mergeCell ref="Q145:Q148"/>
    <mergeCell ref="I141:I144"/>
    <mergeCell ref="A141:A144"/>
    <mergeCell ref="B141:B144"/>
    <mergeCell ref="C141:C144"/>
    <mergeCell ref="F141:F144"/>
    <mergeCell ref="G141:G144"/>
    <mergeCell ref="D141:D144"/>
    <mergeCell ref="E145:E148"/>
    <mergeCell ref="A137:A140"/>
    <mergeCell ref="B137:B140"/>
    <mergeCell ref="C137:C140"/>
    <mergeCell ref="D137:D140"/>
    <mergeCell ref="E137:E140"/>
    <mergeCell ref="F137:F140"/>
    <mergeCell ref="G137:G140"/>
    <mergeCell ref="I133:I136"/>
    <mergeCell ref="J133:J136"/>
    <mergeCell ref="H133:H136"/>
    <mergeCell ref="Q121:Q124"/>
    <mergeCell ref="A153:A156"/>
    <mergeCell ref="B153:B156"/>
    <mergeCell ref="C153:C156"/>
    <mergeCell ref="D153:D156"/>
    <mergeCell ref="E153:E156"/>
    <mergeCell ref="F153:F156"/>
    <mergeCell ref="G153:G156"/>
    <mergeCell ref="A201:A204"/>
    <mergeCell ref="B201:B204"/>
    <mergeCell ref="C201:C204"/>
    <mergeCell ref="D201:D204"/>
    <mergeCell ref="E201:E204"/>
    <mergeCell ref="F201:F204"/>
    <mergeCell ref="G201:G204"/>
    <mergeCell ref="B193:B196"/>
    <mergeCell ref="C193:C196"/>
    <mergeCell ref="D193:D196"/>
    <mergeCell ref="E193:E196"/>
    <mergeCell ref="F193:F196"/>
    <mergeCell ref="G193:G196"/>
    <mergeCell ref="D169:D172"/>
    <mergeCell ref="Q53:Q56"/>
    <mergeCell ref="H93:H96"/>
    <mergeCell ref="H77:H80"/>
    <mergeCell ref="I77:I80"/>
    <mergeCell ref="J77:J80"/>
    <mergeCell ref="Q69:Q72"/>
    <mergeCell ref="G117:G120"/>
    <mergeCell ref="G57:G60"/>
    <mergeCell ref="H57:H60"/>
    <mergeCell ref="I57:I60"/>
    <mergeCell ref="J57:J60"/>
    <mergeCell ref="G93:G96"/>
    <mergeCell ref="G113:G116"/>
    <mergeCell ref="Q109:Q112"/>
    <mergeCell ref="I97:I100"/>
    <mergeCell ref="J97:J100"/>
    <mergeCell ref="J53:J56"/>
    <mergeCell ref="P117:P120"/>
    <mergeCell ref="Q117:Q120"/>
    <mergeCell ref="H53:H56"/>
    <mergeCell ref="G53:G56"/>
    <mergeCell ref="G81:G84"/>
    <mergeCell ref="H81:H84"/>
    <mergeCell ref="H85:H88"/>
    <mergeCell ref="D113:D116"/>
    <mergeCell ref="E113:E116"/>
    <mergeCell ref="J61:J64"/>
    <mergeCell ref="P61:P64"/>
    <mergeCell ref="J85:J88"/>
    <mergeCell ref="Q97:Q100"/>
    <mergeCell ref="J69:J72"/>
    <mergeCell ref="G73:G76"/>
    <mergeCell ref="I69:I72"/>
    <mergeCell ref="H65:H68"/>
    <mergeCell ref="I65:I68"/>
    <mergeCell ref="G69:G72"/>
    <mergeCell ref="H69:H72"/>
    <mergeCell ref="G65:G68"/>
    <mergeCell ref="D93:D96"/>
    <mergeCell ref="F113:F116"/>
    <mergeCell ref="D65:D68"/>
    <mergeCell ref="E65:E68"/>
    <mergeCell ref="J73:J76"/>
    <mergeCell ref="G85:G88"/>
    <mergeCell ref="D61:D64"/>
    <mergeCell ref="E61:E64"/>
    <mergeCell ref="F61:F64"/>
    <mergeCell ref="G61:G64"/>
    <mergeCell ref="E93:E96"/>
    <mergeCell ref="F93:F96"/>
    <mergeCell ref="E109:E112"/>
    <mergeCell ref="F109:F112"/>
    <mergeCell ref="G109:G112"/>
    <mergeCell ref="H109:H112"/>
    <mergeCell ref="F73:F76"/>
    <mergeCell ref="G77:G80"/>
    <mergeCell ref="A53:A56"/>
    <mergeCell ref="A73:A76"/>
    <mergeCell ref="C53:C56"/>
    <mergeCell ref="C97:C100"/>
    <mergeCell ref="D53:D56"/>
    <mergeCell ref="E53:E56"/>
    <mergeCell ref="F53:F56"/>
    <mergeCell ref="C65:C68"/>
    <mergeCell ref="E57:E60"/>
    <mergeCell ref="B65:B68"/>
    <mergeCell ref="A61:A64"/>
    <mergeCell ref="B61:B64"/>
    <mergeCell ref="C61:C64"/>
    <mergeCell ref="H61:H64"/>
    <mergeCell ref="F41:F44"/>
    <mergeCell ref="G49:G52"/>
    <mergeCell ref="H117:H120"/>
    <mergeCell ref="Q45:Q48"/>
    <mergeCell ref="J65:J68"/>
    <mergeCell ref="P65:P68"/>
    <mergeCell ref="Q65:Q68"/>
    <mergeCell ref="J113:J116"/>
    <mergeCell ref="P85:P88"/>
    <mergeCell ref="P69:P72"/>
    <mergeCell ref="I53:I56"/>
    <mergeCell ref="Q61:Q64"/>
    <mergeCell ref="P57:P60"/>
    <mergeCell ref="J49:J52"/>
    <mergeCell ref="I49:I52"/>
    <mergeCell ref="H49:H52"/>
    <mergeCell ref="I61:I64"/>
    <mergeCell ref="Q73:Q76"/>
    <mergeCell ref="P105:P108"/>
    <mergeCell ref="Q105:Q108"/>
    <mergeCell ref="F57:F60"/>
    <mergeCell ref="P113:P116"/>
    <mergeCell ref="Q113:Q116"/>
    <mergeCell ref="P97:P100"/>
    <mergeCell ref="R65:R68"/>
    <mergeCell ref="P45:P48"/>
    <mergeCell ref="R57:R60"/>
    <mergeCell ref="Q57:Q60"/>
    <mergeCell ref="P109:P112"/>
    <mergeCell ref="I73:I76"/>
    <mergeCell ref="R97:R100"/>
    <mergeCell ref="P93:P96"/>
    <mergeCell ref="Q93:Q96"/>
    <mergeCell ref="P77:P80"/>
    <mergeCell ref="Q77:Q80"/>
    <mergeCell ref="R53:R56"/>
    <mergeCell ref="P53:P56"/>
    <mergeCell ref="J93:J96"/>
    <mergeCell ref="I109:I112"/>
    <mergeCell ref="I81:I84"/>
    <mergeCell ref="I85:I88"/>
    <mergeCell ref="R109:R112"/>
    <mergeCell ref="R93:R96"/>
    <mergeCell ref="R61:R64"/>
    <mergeCell ref="J81:J84"/>
    <mergeCell ref="P81:P84"/>
    <mergeCell ref="Q81:Q84"/>
    <mergeCell ref="J109:J112"/>
    <mergeCell ref="F33:F36"/>
    <mergeCell ref="F117:F120"/>
    <mergeCell ref="A109:A112"/>
    <mergeCell ref="B109:B112"/>
    <mergeCell ref="C109:C112"/>
    <mergeCell ref="D109:D112"/>
    <mergeCell ref="A57:A60"/>
    <mergeCell ref="B57:B60"/>
    <mergeCell ref="C57:C60"/>
    <mergeCell ref="D57:D60"/>
    <mergeCell ref="C93:C96"/>
    <mergeCell ref="B73:B76"/>
    <mergeCell ref="B53:B56"/>
    <mergeCell ref="C73:C76"/>
    <mergeCell ref="D73:D76"/>
    <mergeCell ref="E73:E76"/>
    <mergeCell ref="B113:B116"/>
    <mergeCell ref="C113:C116"/>
    <mergeCell ref="A45:A48"/>
    <mergeCell ref="A65:A68"/>
    <mergeCell ref="B41:B44"/>
    <mergeCell ref="C41:C44"/>
    <mergeCell ref="D41:D44"/>
    <mergeCell ref="E41:E44"/>
    <mergeCell ref="R129:R132"/>
    <mergeCell ref="I113:I116"/>
    <mergeCell ref="I117:I120"/>
    <mergeCell ref="J117:J120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C121:C124"/>
    <mergeCell ref="B117:B120"/>
    <mergeCell ref="C117:C120"/>
    <mergeCell ref="A121:A124"/>
    <mergeCell ref="R117:R120"/>
    <mergeCell ref="A117:A120"/>
    <mergeCell ref="D117:D120"/>
    <mergeCell ref="E117:E120"/>
    <mergeCell ref="F121:F124"/>
    <mergeCell ref="R113:R116"/>
    <mergeCell ref="A113:A116"/>
  </mergeCells>
  <phoneticPr fontId="5" type="noConversion"/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7" manualBreakCount="7">
    <brk id="32" max="16383" man="1"/>
    <brk id="68" max="16383" man="1"/>
    <brk id="104" max="16383" man="1"/>
    <brk id="140" max="16383" man="1"/>
    <brk id="176" max="16383" man="1"/>
    <brk id="212" max="16383" man="1"/>
    <brk id="24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91"/>
  <sheetViews>
    <sheetView showZeros="0" view="pageBreakPreview" topLeftCell="A31" zoomScale="80" zoomScaleSheetLayoutView="80" workbookViewId="0">
      <selection activeCell="T91" sqref="T91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4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220</v>
      </c>
      <c r="D1" s="128"/>
      <c r="E1" s="128"/>
      <c r="F1" s="128"/>
      <c r="G1" s="128"/>
    </row>
    <row r="3" spans="1:18" ht="15" customHeight="1">
      <c r="A3" s="131"/>
      <c r="B3" s="131"/>
      <c r="C3" s="2" t="s">
        <v>28</v>
      </c>
      <c r="D3" s="128" t="s">
        <v>305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5" customHeight="1">
      <c r="C4" s="35"/>
      <c r="D4" s="128" t="s">
        <v>306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5"/>
      <c r="O5" s="10"/>
      <c r="P5" s="10"/>
      <c r="Q5" s="10"/>
    </row>
    <row r="6" spans="1:18" ht="14.25">
      <c r="A6" s="222" t="s">
        <v>151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6"/>
      <c r="O7" s="1"/>
      <c r="P7" s="1"/>
      <c r="Q7" s="1"/>
    </row>
    <row r="8" spans="1:18" ht="13.5">
      <c r="A8" s="3"/>
      <c r="J8" s="131" t="s">
        <v>24</v>
      </c>
      <c r="K8" s="131"/>
      <c r="L8" s="219" t="s">
        <v>25</v>
      </c>
      <c r="M8" s="219"/>
      <c r="N8" s="219"/>
      <c r="O8" s="219"/>
      <c r="P8" s="4">
        <v>2071.5300000000002</v>
      </c>
    </row>
    <row r="9" spans="1:18" ht="13.5">
      <c r="A9" s="223" t="s">
        <v>22</v>
      </c>
      <c r="B9" s="223"/>
      <c r="C9" s="223"/>
      <c r="D9" s="223"/>
      <c r="E9" s="223"/>
      <c r="F9" s="228">
        <f>P89</f>
        <v>1434.9280111400444</v>
      </c>
      <c r="G9" s="229"/>
      <c r="H9" s="7" t="s">
        <v>23</v>
      </c>
      <c r="L9" s="219" t="s">
        <v>26</v>
      </c>
      <c r="M9" s="219"/>
      <c r="N9" s="219"/>
      <c r="O9" s="219"/>
      <c r="P9" s="4">
        <v>2934.68</v>
      </c>
    </row>
    <row r="10" spans="1:18" ht="13.5">
      <c r="A10" s="3"/>
      <c r="K10" s="224" t="s">
        <v>27</v>
      </c>
      <c r="L10" s="224"/>
      <c r="M10" s="224"/>
      <c r="N10" s="224"/>
      <c r="O10" s="224"/>
      <c r="P10" s="10">
        <v>1.0571999999999999</v>
      </c>
    </row>
    <row r="11" spans="1:18" ht="13.5">
      <c r="A11" s="3"/>
      <c r="K11" s="38"/>
      <c r="L11" s="38"/>
      <c r="M11" s="38"/>
      <c r="N11" s="87"/>
      <c r="O11" s="38"/>
      <c r="P11" s="10"/>
    </row>
    <row r="12" spans="1:18" ht="22.5" customHeight="1">
      <c r="A12" s="221" t="s">
        <v>0</v>
      </c>
      <c r="B12" s="220" t="s">
        <v>1</v>
      </c>
      <c r="C12" s="221" t="s">
        <v>2</v>
      </c>
      <c r="D12" s="220" t="s">
        <v>3</v>
      </c>
      <c r="E12" s="220" t="s">
        <v>4</v>
      </c>
      <c r="F12" s="220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41" t="s">
        <v>8</v>
      </c>
    </row>
    <row r="13" spans="1:18" ht="13.5" customHeight="1">
      <c r="A13" s="221"/>
      <c r="B13" s="220"/>
      <c r="C13" s="221"/>
      <c r="D13" s="220"/>
      <c r="E13" s="220"/>
      <c r="F13" s="220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41" t="s">
        <v>9</v>
      </c>
    </row>
    <row r="14" spans="1:18" ht="20.25" customHeight="1">
      <c r="A14" s="221"/>
      <c r="B14" s="220"/>
      <c r="C14" s="221"/>
      <c r="D14" s="220"/>
      <c r="E14" s="220"/>
      <c r="F14" s="220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42">
        <f>P10</f>
        <v>1.0571999999999999</v>
      </c>
    </row>
    <row r="15" spans="1:18" s="40" customFormat="1" ht="42">
      <c r="A15" s="221"/>
      <c r="B15" s="220"/>
      <c r="C15" s="221"/>
      <c r="D15" s="220"/>
      <c r="E15" s="220"/>
      <c r="F15" s="220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88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89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s="40" customFormat="1">
      <c r="A17" s="138"/>
      <c r="B17" s="155"/>
      <c r="C17" s="257" t="s">
        <v>184</v>
      </c>
      <c r="D17" s="138"/>
      <c r="E17" s="143"/>
      <c r="F17" s="143">
        <f>H17+J17+R17</f>
        <v>0</v>
      </c>
      <c r="G17" s="137"/>
      <c r="H17" s="135">
        <f>G17*$P$8/1000</f>
        <v>0</v>
      </c>
      <c r="I17" s="137"/>
      <c r="J17" s="135">
        <f>I17*$P$9/1000</f>
        <v>0</v>
      </c>
      <c r="K17" s="6"/>
      <c r="L17" s="6"/>
      <c r="M17" s="6"/>
      <c r="N17" s="91"/>
      <c r="O17" s="8">
        <f t="shared" ref="O17:O20" si="0">M17*N17</f>
        <v>0</v>
      </c>
      <c r="P17" s="135">
        <f>E17*F17</f>
        <v>0</v>
      </c>
      <c r="Q17" s="165">
        <f>SUM(O17:O20)</f>
        <v>0</v>
      </c>
      <c r="R17" s="135">
        <f>Q17*1.02*1.05*$R$14</f>
        <v>0</v>
      </c>
    </row>
    <row r="18" spans="1:18" s="40" customFormat="1">
      <c r="A18" s="138"/>
      <c r="B18" s="156"/>
      <c r="C18" s="258"/>
      <c r="D18" s="138"/>
      <c r="E18" s="143"/>
      <c r="F18" s="143"/>
      <c r="G18" s="137"/>
      <c r="H18" s="135"/>
      <c r="I18" s="137"/>
      <c r="J18" s="135"/>
      <c r="K18" s="6"/>
      <c r="L18" s="6"/>
      <c r="M18" s="6"/>
      <c r="N18" s="92"/>
      <c r="O18" s="8">
        <f t="shared" si="0"/>
        <v>0</v>
      </c>
      <c r="P18" s="135"/>
      <c r="Q18" s="166"/>
      <c r="R18" s="135"/>
    </row>
    <row r="19" spans="1:18" s="40" customFormat="1">
      <c r="A19" s="138"/>
      <c r="B19" s="156"/>
      <c r="C19" s="258"/>
      <c r="D19" s="138"/>
      <c r="E19" s="143"/>
      <c r="F19" s="143"/>
      <c r="G19" s="137"/>
      <c r="H19" s="135"/>
      <c r="I19" s="137"/>
      <c r="J19" s="135"/>
      <c r="K19" s="6"/>
      <c r="L19" s="6"/>
      <c r="M19" s="52"/>
      <c r="N19" s="92"/>
      <c r="O19" s="8">
        <f t="shared" si="0"/>
        <v>0</v>
      </c>
      <c r="P19" s="135"/>
      <c r="Q19" s="166"/>
      <c r="R19" s="135"/>
    </row>
    <row r="20" spans="1:18" s="40" customFormat="1">
      <c r="A20" s="138"/>
      <c r="B20" s="157"/>
      <c r="C20" s="259"/>
      <c r="D20" s="138"/>
      <c r="E20" s="143"/>
      <c r="F20" s="143"/>
      <c r="G20" s="137"/>
      <c r="H20" s="135"/>
      <c r="I20" s="137"/>
      <c r="J20" s="135"/>
      <c r="K20" s="6"/>
      <c r="L20" s="6"/>
      <c r="M20" s="6"/>
      <c r="N20" s="92"/>
      <c r="O20" s="8">
        <f t="shared" si="0"/>
        <v>0</v>
      </c>
      <c r="P20" s="135"/>
      <c r="Q20" s="167"/>
      <c r="R20" s="135"/>
    </row>
    <row r="21" spans="1:18" s="40" customFormat="1">
      <c r="A21" s="138">
        <v>1</v>
      </c>
      <c r="B21" s="155" t="s">
        <v>165</v>
      </c>
      <c r="C21" s="139" t="s">
        <v>166</v>
      </c>
      <c r="D21" s="138" t="s">
        <v>167</v>
      </c>
      <c r="E21" s="201">
        <v>1</v>
      </c>
      <c r="F21" s="143">
        <f>H21+J21+R21</f>
        <v>3.0736839784000001</v>
      </c>
      <c r="G21" s="137">
        <v>0.77</v>
      </c>
      <c r="H21" s="135">
        <f>G21*$P$8/1000</f>
        <v>1.5950781000000003</v>
      </c>
      <c r="I21" s="137">
        <v>0.26</v>
      </c>
      <c r="J21" s="135">
        <f>I21*$P$9/1000</f>
        <v>0.76301679999999994</v>
      </c>
      <c r="K21" s="6" t="s">
        <v>154</v>
      </c>
      <c r="L21" s="6" t="s">
        <v>105</v>
      </c>
      <c r="M21" s="6">
        <v>0.4</v>
      </c>
      <c r="N21" s="91">
        <v>1.58</v>
      </c>
      <c r="O21" s="8">
        <f t="shared" ref="O21:O24" si="1">M21*N21</f>
        <v>0.63200000000000012</v>
      </c>
      <c r="P21" s="135">
        <f>E21*F21</f>
        <v>3.0736839784000001</v>
      </c>
      <c r="Q21" s="165">
        <f>SUM(O21:O24)</f>
        <v>0.63200000000000012</v>
      </c>
      <c r="R21" s="135">
        <f>Q21*1.02*1.05*$R$14</f>
        <v>0.71558907840000008</v>
      </c>
    </row>
    <row r="22" spans="1:18" s="40" customFormat="1">
      <c r="A22" s="138"/>
      <c r="B22" s="156"/>
      <c r="C22" s="139"/>
      <c r="D22" s="138"/>
      <c r="E22" s="201"/>
      <c r="F22" s="143"/>
      <c r="G22" s="137"/>
      <c r="H22" s="135"/>
      <c r="I22" s="137"/>
      <c r="J22" s="135"/>
      <c r="K22" s="6"/>
      <c r="L22" s="6"/>
      <c r="M22" s="6"/>
      <c r="N22" s="92"/>
      <c r="O22" s="8">
        <f t="shared" si="1"/>
        <v>0</v>
      </c>
      <c r="P22" s="135"/>
      <c r="Q22" s="166"/>
      <c r="R22" s="135"/>
    </row>
    <row r="23" spans="1:18" s="40" customFormat="1">
      <c r="A23" s="138"/>
      <c r="B23" s="156"/>
      <c r="C23" s="139"/>
      <c r="D23" s="138"/>
      <c r="E23" s="201"/>
      <c r="F23" s="143"/>
      <c r="G23" s="137"/>
      <c r="H23" s="135"/>
      <c r="I23" s="137"/>
      <c r="J23" s="135"/>
      <c r="K23" s="6"/>
      <c r="L23" s="6"/>
      <c r="M23" s="52"/>
      <c r="N23" s="92"/>
      <c r="O23" s="8">
        <f t="shared" si="1"/>
        <v>0</v>
      </c>
      <c r="P23" s="135"/>
      <c r="Q23" s="166"/>
      <c r="R23" s="135"/>
    </row>
    <row r="24" spans="1:18" s="40" customFormat="1">
      <c r="A24" s="138"/>
      <c r="B24" s="157"/>
      <c r="C24" s="139"/>
      <c r="D24" s="138"/>
      <c r="E24" s="201"/>
      <c r="F24" s="143"/>
      <c r="G24" s="137"/>
      <c r="H24" s="135"/>
      <c r="I24" s="137"/>
      <c r="J24" s="135"/>
      <c r="K24" s="6"/>
      <c r="L24" s="6"/>
      <c r="M24" s="6"/>
      <c r="N24" s="92"/>
      <c r="O24" s="8">
        <f t="shared" si="1"/>
        <v>0</v>
      </c>
      <c r="P24" s="135"/>
      <c r="Q24" s="167"/>
      <c r="R24" s="135"/>
    </row>
    <row r="25" spans="1:18">
      <c r="A25" s="138">
        <v>2</v>
      </c>
      <c r="B25" s="139" t="s">
        <v>152</v>
      </c>
      <c r="C25" s="139" t="s">
        <v>153</v>
      </c>
      <c r="D25" s="138" t="s">
        <v>105</v>
      </c>
      <c r="E25" s="143">
        <v>206</v>
      </c>
      <c r="F25" s="143">
        <f>H25+J25+R25</f>
        <v>2.5175287287999999</v>
      </c>
      <c r="G25" s="137">
        <v>0.19</v>
      </c>
      <c r="H25" s="135">
        <f>G25*$P$8/1000</f>
        <v>0.39359070000000002</v>
      </c>
      <c r="I25" s="137">
        <v>0.02</v>
      </c>
      <c r="J25" s="135">
        <f>I25*$P$9/1000</f>
        <v>5.8693599999999999E-2</v>
      </c>
      <c r="K25" s="6" t="s">
        <v>154</v>
      </c>
      <c r="L25" s="6" t="s">
        <v>105</v>
      </c>
      <c r="M25" s="6">
        <v>1</v>
      </c>
      <c r="N25" s="65">
        <v>1.8240000000000001</v>
      </c>
      <c r="O25" s="8">
        <f>M25*N25</f>
        <v>1.8240000000000001</v>
      </c>
      <c r="P25" s="135">
        <f>E25*F25</f>
        <v>518.61091813279995</v>
      </c>
      <c r="Q25" s="165">
        <f>SUM(O25:O28)</f>
        <v>1.8240000000000001</v>
      </c>
      <c r="R25" s="135">
        <f>Q25*1.02*1.05*$R$14</f>
        <v>2.0652444287999998</v>
      </c>
    </row>
    <row r="26" spans="1:18">
      <c r="A26" s="138"/>
      <c r="B26" s="139"/>
      <c r="C26" s="139"/>
      <c r="D26" s="138"/>
      <c r="E26" s="143"/>
      <c r="F26" s="143"/>
      <c r="G26" s="137"/>
      <c r="H26" s="135"/>
      <c r="I26" s="137"/>
      <c r="J26" s="135"/>
      <c r="K26" s="6"/>
      <c r="L26" s="6"/>
      <c r="M26" s="6"/>
      <c r="N26" s="65"/>
      <c r="O26" s="8">
        <f t="shared" ref="O26:O76" si="2">M26*N26</f>
        <v>0</v>
      </c>
      <c r="P26" s="135"/>
      <c r="Q26" s="166"/>
      <c r="R26" s="135"/>
    </row>
    <row r="27" spans="1:18">
      <c r="A27" s="138"/>
      <c r="B27" s="139"/>
      <c r="C27" s="139"/>
      <c r="D27" s="138"/>
      <c r="E27" s="143"/>
      <c r="F27" s="143"/>
      <c r="G27" s="137"/>
      <c r="H27" s="135"/>
      <c r="I27" s="137"/>
      <c r="J27" s="135"/>
      <c r="K27" s="6"/>
      <c r="L27" s="6"/>
      <c r="M27" s="52"/>
      <c r="N27" s="65"/>
      <c r="O27" s="8">
        <f t="shared" si="2"/>
        <v>0</v>
      </c>
      <c r="P27" s="135"/>
      <c r="Q27" s="166"/>
      <c r="R27" s="135"/>
    </row>
    <row r="28" spans="1:18" ht="12.75" customHeight="1">
      <c r="A28" s="138"/>
      <c r="B28" s="139"/>
      <c r="C28" s="139"/>
      <c r="D28" s="138"/>
      <c r="E28" s="143"/>
      <c r="F28" s="143"/>
      <c r="G28" s="137"/>
      <c r="H28" s="135"/>
      <c r="I28" s="137"/>
      <c r="J28" s="135"/>
      <c r="K28" s="6"/>
      <c r="L28" s="6"/>
      <c r="M28" s="6"/>
      <c r="N28" s="65"/>
      <c r="O28" s="8">
        <f t="shared" si="2"/>
        <v>0</v>
      </c>
      <c r="P28" s="135"/>
      <c r="Q28" s="167"/>
      <c r="R28" s="135"/>
    </row>
    <row r="29" spans="1:18" ht="12.75" customHeight="1">
      <c r="A29" s="138">
        <v>3</v>
      </c>
      <c r="B29" s="139" t="s">
        <v>152</v>
      </c>
      <c r="C29" s="139" t="s">
        <v>176</v>
      </c>
      <c r="D29" s="138" t="s">
        <v>105</v>
      </c>
      <c r="E29" s="143">
        <v>129</v>
      </c>
      <c r="F29" s="143">
        <f>H29+J29+R29</f>
        <v>1.9695143080000002</v>
      </c>
      <c r="G29" s="137">
        <v>0.19</v>
      </c>
      <c r="H29" s="135">
        <f>G29*$P$8/1000</f>
        <v>0.39359070000000002</v>
      </c>
      <c r="I29" s="137">
        <v>0.02</v>
      </c>
      <c r="J29" s="135">
        <f>I29*$P$9/1000</f>
        <v>5.8693599999999999E-2</v>
      </c>
      <c r="K29" s="6" t="s">
        <v>154</v>
      </c>
      <c r="L29" s="6" t="s">
        <v>105</v>
      </c>
      <c r="M29" s="6">
        <v>1</v>
      </c>
      <c r="N29" s="92">
        <v>1.34</v>
      </c>
      <c r="O29" s="8">
        <f>M29*N29</f>
        <v>1.34</v>
      </c>
      <c r="P29" s="135">
        <f>E29*F29</f>
        <v>254.06734573200001</v>
      </c>
      <c r="Q29" s="165">
        <f>SUM(O29:O32)</f>
        <v>1.34</v>
      </c>
      <c r="R29" s="135">
        <f>Q29*1.02*1.05*$R$14</f>
        <v>1.5172300080000001</v>
      </c>
    </row>
    <row r="30" spans="1:18" ht="12.75" customHeight="1">
      <c r="A30" s="138"/>
      <c r="B30" s="139"/>
      <c r="C30" s="139"/>
      <c r="D30" s="138"/>
      <c r="E30" s="143"/>
      <c r="F30" s="143"/>
      <c r="G30" s="137"/>
      <c r="H30" s="135"/>
      <c r="I30" s="137"/>
      <c r="J30" s="135"/>
      <c r="K30" s="6"/>
      <c r="L30" s="6"/>
      <c r="M30" s="6"/>
      <c r="N30" s="92"/>
      <c r="O30" s="8">
        <f t="shared" ref="O30:O32" si="3">M30*N30</f>
        <v>0</v>
      </c>
      <c r="P30" s="135"/>
      <c r="Q30" s="166"/>
      <c r="R30" s="135"/>
    </row>
    <row r="31" spans="1:18" ht="12.75" customHeight="1">
      <c r="A31" s="138"/>
      <c r="B31" s="139"/>
      <c r="C31" s="139"/>
      <c r="D31" s="138"/>
      <c r="E31" s="143"/>
      <c r="F31" s="143"/>
      <c r="G31" s="137"/>
      <c r="H31" s="135"/>
      <c r="I31" s="137"/>
      <c r="J31" s="135"/>
      <c r="K31" s="6"/>
      <c r="L31" s="6"/>
      <c r="M31" s="52"/>
      <c r="N31" s="92"/>
      <c r="O31" s="8">
        <f t="shared" si="3"/>
        <v>0</v>
      </c>
      <c r="P31" s="135"/>
      <c r="Q31" s="166"/>
      <c r="R31" s="135"/>
    </row>
    <row r="32" spans="1:18" ht="12.75" customHeight="1">
      <c r="A32" s="138"/>
      <c r="B32" s="139"/>
      <c r="C32" s="139"/>
      <c r="D32" s="138"/>
      <c r="E32" s="143"/>
      <c r="F32" s="143"/>
      <c r="G32" s="137"/>
      <c r="H32" s="135"/>
      <c r="I32" s="137"/>
      <c r="J32" s="135"/>
      <c r="K32" s="6"/>
      <c r="L32" s="6"/>
      <c r="M32" s="6"/>
      <c r="N32" s="92"/>
      <c r="O32" s="8">
        <f t="shared" si="3"/>
        <v>0</v>
      </c>
      <c r="P32" s="135"/>
      <c r="Q32" s="167"/>
      <c r="R32" s="135"/>
    </row>
    <row r="33" spans="1:18" ht="12.75" customHeight="1">
      <c r="A33" s="138">
        <v>4</v>
      </c>
      <c r="B33" s="155" t="s">
        <v>155</v>
      </c>
      <c r="C33" s="139" t="s">
        <v>156</v>
      </c>
      <c r="D33" s="138" t="s">
        <v>107</v>
      </c>
      <c r="E33" s="172">
        <v>2</v>
      </c>
      <c r="F33" s="143">
        <f>H33+J33+R33</f>
        <v>15.4341613</v>
      </c>
      <c r="G33" s="137">
        <v>0.59</v>
      </c>
      <c r="H33" s="135">
        <f>G33*$P$8/1000</f>
        <v>1.2222027</v>
      </c>
      <c r="I33" s="137">
        <v>0.02</v>
      </c>
      <c r="J33" s="135">
        <f>I33*$P$9/1000</f>
        <v>5.8693599999999999E-2</v>
      </c>
      <c r="K33" s="6" t="s">
        <v>157</v>
      </c>
      <c r="L33" s="6" t="s">
        <v>107</v>
      </c>
      <c r="M33" s="6">
        <v>1</v>
      </c>
      <c r="N33" s="91">
        <v>12.5</v>
      </c>
      <c r="O33" s="8">
        <f t="shared" si="2"/>
        <v>12.5</v>
      </c>
      <c r="P33" s="135">
        <f>E33*F33</f>
        <v>30.868322599999999</v>
      </c>
      <c r="Q33" s="165">
        <f>SUM(O33:O36)</f>
        <v>12.5</v>
      </c>
      <c r="R33" s="135">
        <f>Q33*1.02*1.05*$R$14</f>
        <v>14.153264999999999</v>
      </c>
    </row>
    <row r="34" spans="1:18" ht="12.75" customHeight="1">
      <c r="A34" s="138"/>
      <c r="B34" s="156"/>
      <c r="C34" s="139"/>
      <c r="D34" s="138"/>
      <c r="E34" s="173"/>
      <c r="F34" s="143"/>
      <c r="G34" s="137"/>
      <c r="H34" s="135"/>
      <c r="I34" s="137"/>
      <c r="J34" s="135"/>
      <c r="K34" s="6"/>
      <c r="L34" s="6"/>
      <c r="M34" s="6"/>
      <c r="N34" s="65"/>
      <c r="O34" s="8">
        <f t="shared" si="2"/>
        <v>0</v>
      </c>
      <c r="P34" s="135"/>
      <c r="Q34" s="166"/>
      <c r="R34" s="135"/>
    </row>
    <row r="35" spans="1:18" ht="12.75" customHeight="1">
      <c r="A35" s="138"/>
      <c r="B35" s="156"/>
      <c r="C35" s="139"/>
      <c r="D35" s="138"/>
      <c r="E35" s="173"/>
      <c r="F35" s="143"/>
      <c r="G35" s="137"/>
      <c r="H35" s="135"/>
      <c r="I35" s="137"/>
      <c r="J35" s="135"/>
      <c r="K35" s="6"/>
      <c r="L35" s="6"/>
      <c r="M35" s="52"/>
      <c r="N35" s="65"/>
      <c r="O35" s="8">
        <f t="shared" si="2"/>
        <v>0</v>
      </c>
      <c r="P35" s="135"/>
      <c r="Q35" s="166"/>
      <c r="R35" s="135"/>
    </row>
    <row r="36" spans="1:18" ht="12.75" customHeight="1">
      <c r="A36" s="138"/>
      <c r="B36" s="157"/>
      <c r="C36" s="139"/>
      <c r="D36" s="138"/>
      <c r="E36" s="174"/>
      <c r="F36" s="143"/>
      <c r="G36" s="137"/>
      <c r="H36" s="135"/>
      <c r="I36" s="137"/>
      <c r="J36" s="135"/>
      <c r="K36" s="6"/>
      <c r="L36" s="6"/>
      <c r="M36" s="6"/>
      <c r="N36" s="65"/>
      <c r="O36" s="8">
        <f t="shared" si="2"/>
        <v>0</v>
      </c>
      <c r="P36" s="135"/>
      <c r="Q36" s="167"/>
      <c r="R36" s="135"/>
    </row>
    <row r="37" spans="1:18" ht="12.75" customHeight="1">
      <c r="A37" s="138">
        <v>5</v>
      </c>
      <c r="B37" s="139" t="s">
        <v>158</v>
      </c>
      <c r="C37" s="139" t="s">
        <v>159</v>
      </c>
      <c r="D37" s="138" t="s">
        <v>107</v>
      </c>
      <c r="E37" s="201">
        <v>2</v>
      </c>
      <c r="F37" s="143">
        <f>H37+J37+R37</f>
        <v>2.9536535320000001</v>
      </c>
      <c r="G37" s="137">
        <v>0.22</v>
      </c>
      <c r="H37" s="135">
        <f>G37*$P$8/1000</f>
        <v>0.45573660000000005</v>
      </c>
      <c r="I37" s="137">
        <v>0.23</v>
      </c>
      <c r="J37" s="135">
        <f>I37*$P$9/1000</f>
        <v>0.67497640000000003</v>
      </c>
      <c r="K37" s="6" t="s">
        <v>160</v>
      </c>
      <c r="L37" s="6" t="s">
        <v>107</v>
      </c>
      <c r="M37" s="6">
        <v>1</v>
      </c>
      <c r="N37" s="91">
        <v>1.61</v>
      </c>
      <c r="O37" s="8">
        <f t="shared" si="2"/>
        <v>1.61</v>
      </c>
      <c r="P37" s="135">
        <f>E37*F37</f>
        <v>5.9073070640000003</v>
      </c>
      <c r="Q37" s="165">
        <f>SUM(O37:O40)</f>
        <v>1.61</v>
      </c>
      <c r="R37" s="135">
        <f>Q37*1.02*1.05*$R$14</f>
        <v>1.8229405320000001</v>
      </c>
    </row>
    <row r="38" spans="1:18" ht="12.75" customHeight="1">
      <c r="A38" s="138"/>
      <c r="B38" s="139"/>
      <c r="C38" s="139"/>
      <c r="D38" s="138"/>
      <c r="E38" s="201"/>
      <c r="F38" s="143"/>
      <c r="G38" s="137"/>
      <c r="H38" s="135"/>
      <c r="I38" s="137"/>
      <c r="J38" s="135"/>
      <c r="K38" s="6"/>
      <c r="L38" s="6"/>
      <c r="M38" s="6"/>
      <c r="N38" s="65"/>
      <c r="O38" s="8">
        <f t="shared" si="2"/>
        <v>0</v>
      </c>
      <c r="P38" s="135"/>
      <c r="Q38" s="166"/>
      <c r="R38" s="135"/>
    </row>
    <row r="39" spans="1:18" ht="12.75" customHeight="1">
      <c r="A39" s="138"/>
      <c r="B39" s="139"/>
      <c r="C39" s="139"/>
      <c r="D39" s="138"/>
      <c r="E39" s="201"/>
      <c r="F39" s="143"/>
      <c r="G39" s="137"/>
      <c r="H39" s="135"/>
      <c r="I39" s="137"/>
      <c r="J39" s="135"/>
      <c r="K39" s="6"/>
      <c r="L39" s="6"/>
      <c r="M39" s="52"/>
      <c r="N39" s="65"/>
      <c r="O39" s="8">
        <f t="shared" si="2"/>
        <v>0</v>
      </c>
      <c r="P39" s="135"/>
      <c r="Q39" s="166"/>
      <c r="R39" s="135"/>
    </row>
    <row r="40" spans="1:18" ht="12.75" customHeight="1">
      <c r="A40" s="138"/>
      <c r="B40" s="139"/>
      <c r="C40" s="139"/>
      <c r="D40" s="138"/>
      <c r="E40" s="201"/>
      <c r="F40" s="143"/>
      <c r="G40" s="137"/>
      <c r="H40" s="135"/>
      <c r="I40" s="137"/>
      <c r="J40" s="135"/>
      <c r="K40" s="6"/>
      <c r="L40" s="6"/>
      <c r="M40" s="6"/>
      <c r="N40" s="65"/>
      <c r="O40" s="8">
        <f t="shared" si="2"/>
        <v>0</v>
      </c>
      <c r="P40" s="135"/>
      <c r="Q40" s="167"/>
      <c r="R40" s="135"/>
    </row>
    <row r="41" spans="1:18" ht="12.75" customHeight="1">
      <c r="A41" s="138">
        <v>6</v>
      </c>
      <c r="B41" s="230" t="s">
        <v>172</v>
      </c>
      <c r="C41" s="139" t="s">
        <v>161</v>
      </c>
      <c r="D41" s="138" t="s">
        <v>162</v>
      </c>
      <c r="E41" s="201">
        <v>15</v>
      </c>
      <c r="F41" s="143">
        <f>H41+J41+R41</f>
        <v>14.682189372000003</v>
      </c>
      <c r="G41" s="137">
        <v>5.4</v>
      </c>
      <c r="H41" s="135">
        <f>G41*$P$8/1000</f>
        <v>11.186262000000003</v>
      </c>
      <c r="I41" s="137">
        <v>0.3</v>
      </c>
      <c r="J41" s="135">
        <f>I41*$P$9/1000</f>
        <v>0.88040399999999985</v>
      </c>
      <c r="K41" s="6" t="s">
        <v>173</v>
      </c>
      <c r="L41" s="91"/>
      <c r="M41" s="6">
        <v>1</v>
      </c>
      <c r="N41" s="91">
        <v>2.31</v>
      </c>
      <c r="O41" s="8">
        <f t="shared" si="2"/>
        <v>2.31</v>
      </c>
      <c r="P41" s="135">
        <f>E41*F41</f>
        <v>220.23284058000004</v>
      </c>
      <c r="Q41" s="165">
        <f>SUM(O41:O44)</f>
        <v>2.31</v>
      </c>
      <c r="R41" s="135">
        <f>Q41*1.02*1.05*$R$14</f>
        <v>2.6155233720000002</v>
      </c>
    </row>
    <row r="42" spans="1:18" ht="12.75" customHeight="1">
      <c r="A42" s="138"/>
      <c r="B42" s="231"/>
      <c r="C42" s="139"/>
      <c r="D42" s="138"/>
      <c r="E42" s="201"/>
      <c r="F42" s="143"/>
      <c r="G42" s="137"/>
      <c r="H42" s="135"/>
      <c r="I42" s="137"/>
      <c r="J42" s="135"/>
      <c r="K42" s="6"/>
      <c r="L42" s="6"/>
      <c r="M42" s="6"/>
      <c r="N42" s="91"/>
      <c r="O42" s="8">
        <f t="shared" si="2"/>
        <v>0</v>
      </c>
      <c r="P42" s="135"/>
      <c r="Q42" s="166"/>
      <c r="R42" s="135"/>
    </row>
    <row r="43" spans="1:18" ht="12.75" customHeight="1">
      <c r="A43" s="138"/>
      <c r="B43" s="231"/>
      <c r="C43" s="139"/>
      <c r="D43" s="138"/>
      <c r="E43" s="201"/>
      <c r="F43" s="143"/>
      <c r="G43" s="137"/>
      <c r="H43" s="135"/>
      <c r="I43" s="137"/>
      <c r="J43" s="135"/>
      <c r="K43" s="6"/>
      <c r="L43" s="6"/>
      <c r="M43" s="95"/>
      <c r="N43" s="91"/>
      <c r="O43" s="8">
        <f t="shared" si="2"/>
        <v>0</v>
      </c>
      <c r="P43" s="135"/>
      <c r="Q43" s="166"/>
      <c r="R43" s="135"/>
    </row>
    <row r="44" spans="1:18" ht="12.75" customHeight="1">
      <c r="A44" s="138"/>
      <c r="B44" s="232"/>
      <c r="C44" s="139"/>
      <c r="D44" s="138"/>
      <c r="E44" s="201"/>
      <c r="F44" s="143"/>
      <c r="G44" s="137"/>
      <c r="H44" s="135"/>
      <c r="I44" s="137"/>
      <c r="J44" s="135"/>
      <c r="K44" s="6"/>
      <c r="L44" s="6"/>
      <c r="M44" s="6"/>
      <c r="N44" s="65"/>
      <c r="O44" s="8">
        <f t="shared" si="2"/>
        <v>0</v>
      </c>
      <c r="P44" s="135"/>
      <c r="Q44" s="167"/>
      <c r="R44" s="135"/>
    </row>
    <row r="45" spans="1:18" ht="12.75" customHeight="1">
      <c r="A45" s="138">
        <v>7</v>
      </c>
      <c r="B45" s="230" t="s">
        <v>174</v>
      </c>
      <c r="C45" s="139" t="s">
        <v>175</v>
      </c>
      <c r="D45" s="138" t="s">
        <v>162</v>
      </c>
      <c r="E45" s="172">
        <v>1</v>
      </c>
      <c r="F45" s="143">
        <f>H45+J45+R45</f>
        <v>11.952456716</v>
      </c>
      <c r="G45" s="137">
        <v>2.6</v>
      </c>
      <c r="H45" s="135">
        <f>G45*$P$8/1000</f>
        <v>5.3859780000000006</v>
      </c>
      <c r="I45" s="137">
        <v>1.3</v>
      </c>
      <c r="J45" s="135">
        <f>I45*$P$9/1000</f>
        <v>3.8150839999999997</v>
      </c>
      <c r="K45" s="6" t="s">
        <v>173</v>
      </c>
      <c r="L45" s="91"/>
      <c r="M45" s="6">
        <v>1</v>
      </c>
      <c r="N45" s="91">
        <v>2.4300000000000002</v>
      </c>
      <c r="O45" s="8">
        <f t="shared" si="2"/>
        <v>2.4300000000000002</v>
      </c>
      <c r="P45" s="135">
        <f>E45*F45</f>
        <v>11.952456716</v>
      </c>
      <c r="Q45" s="165">
        <f>SUM(O45:O48)</f>
        <v>2.4300000000000002</v>
      </c>
      <c r="R45" s="135">
        <f>Q45*1.02*1.05*$R$14</f>
        <v>2.7513947160000001</v>
      </c>
    </row>
    <row r="46" spans="1:18" ht="12.75" customHeight="1">
      <c r="A46" s="138"/>
      <c r="B46" s="231"/>
      <c r="C46" s="139"/>
      <c r="D46" s="138"/>
      <c r="E46" s="173"/>
      <c r="F46" s="143"/>
      <c r="G46" s="137"/>
      <c r="H46" s="135"/>
      <c r="I46" s="137"/>
      <c r="J46" s="135"/>
      <c r="K46" s="6"/>
      <c r="L46" s="6"/>
      <c r="M46" s="6"/>
      <c r="N46" s="91"/>
      <c r="O46" s="8">
        <f t="shared" si="2"/>
        <v>0</v>
      </c>
      <c r="P46" s="135"/>
      <c r="Q46" s="166"/>
      <c r="R46" s="135"/>
    </row>
    <row r="47" spans="1:18" ht="12.75" customHeight="1">
      <c r="A47" s="138"/>
      <c r="B47" s="231"/>
      <c r="C47" s="139"/>
      <c r="D47" s="138"/>
      <c r="E47" s="173"/>
      <c r="F47" s="143"/>
      <c r="G47" s="137"/>
      <c r="H47" s="135"/>
      <c r="I47" s="137"/>
      <c r="J47" s="135"/>
      <c r="K47" s="6"/>
      <c r="L47" s="6"/>
      <c r="M47" s="95"/>
      <c r="N47" s="91"/>
      <c r="O47" s="8">
        <f t="shared" si="2"/>
        <v>0</v>
      </c>
      <c r="P47" s="135"/>
      <c r="Q47" s="166"/>
      <c r="R47" s="135"/>
    </row>
    <row r="48" spans="1:18" ht="12.75" customHeight="1">
      <c r="A48" s="138"/>
      <c r="B48" s="232"/>
      <c r="C48" s="139"/>
      <c r="D48" s="138"/>
      <c r="E48" s="174"/>
      <c r="F48" s="143"/>
      <c r="G48" s="137"/>
      <c r="H48" s="135"/>
      <c r="I48" s="137"/>
      <c r="J48" s="135"/>
      <c r="K48" s="6"/>
      <c r="L48" s="6"/>
      <c r="M48" s="6"/>
      <c r="N48" s="65"/>
      <c r="O48" s="8">
        <f t="shared" si="2"/>
        <v>0</v>
      </c>
      <c r="P48" s="135"/>
      <c r="Q48" s="167"/>
      <c r="R48" s="135"/>
    </row>
    <row r="49" spans="1:18" ht="12.75" customHeight="1">
      <c r="A49" s="138">
        <v>8</v>
      </c>
      <c r="B49" s="139" t="s">
        <v>163</v>
      </c>
      <c r="C49" s="139" t="s">
        <v>298</v>
      </c>
      <c r="D49" s="138" t="s">
        <v>101</v>
      </c>
      <c r="E49" s="138">
        <v>8.0000000000000002E-3</v>
      </c>
      <c r="F49" s="143">
        <f>H49+J49+R49</f>
        <v>2361.7538199999999</v>
      </c>
      <c r="G49" s="137">
        <v>190</v>
      </c>
      <c r="H49" s="135">
        <f>G49*$P$8/1000</f>
        <v>393.59070000000003</v>
      </c>
      <c r="I49" s="137">
        <v>362</v>
      </c>
      <c r="J49" s="135">
        <f>I49*$P$9/1000</f>
        <v>1062.3541599999999</v>
      </c>
      <c r="K49" s="6" t="s">
        <v>164</v>
      </c>
      <c r="L49" s="6" t="s">
        <v>101</v>
      </c>
      <c r="M49" s="6">
        <v>1</v>
      </c>
      <c r="N49" s="91">
        <v>800</v>
      </c>
      <c r="O49" s="8">
        <f t="shared" si="2"/>
        <v>800</v>
      </c>
      <c r="P49" s="135">
        <f>E49*F49</f>
        <v>18.894030560000001</v>
      </c>
      <c r="Q49" s="165">
        <f>SUM(O49:O52)</f>
        <v>800</v>
      </c>
      <c r="R49" s="135">
        <f>Q49*1.02*1.05*$R$14</f>
        <v>905.80895999999996</v>
      </c>
    </row>
    <row r="50" spans="1:18" ht="12.75" customHeight="1">
      <c r="A50" s="138"/>
      <c r="B50" s="139"/>
      <c r="C50" s="139"/>
      <c r="D50" s="138"/>
      <c r="E50" s="138"/>
      <c r="F50" s="143"/>
      <c r="G50" s="137"/>
      <c r="H50" s="135"/>
      <c r="I50" s="137"/>
      <c r="J50" s="135"/>
      <c r="K50" s="6"/>
      <c r="L50" s="6"/>
      <c r="M50" s="6"/>
      <c r="N50" s="65"/>
      <c r="O50" s="8">
        <f t="shared" si="2"/>
        <v>0</v>
      </c>
      <c r="P50" s="135"/>
      <c r="Q50" s="166"/>
      <c r="R50" s="135"/>
    </row>
    <row r="51" spans="1:18" ht="12.75" customHeight="1">
      <c r="A51" s="138"/>
      <c r="B51" s="139"/>
      <c r="C51" s="139"/>
      <c r="D51" s="138"/>
      <c r="E51" s="138"/>
      <c r="F51" s="143"/>
      <c r="G51" s="137"/>
      <c r="H51" s="135"/>
      <c r="I51" s="137"/>
      <c r="J51" s="135"/>
      <c r="K51" s="6"/>
      <c r="L51" s="6"/>
      <c r="M51" s="52"/>
      <c r="N51" s="65"/>
      <c r="O51" s="8">
        <f t="shared" si="2"/>
        <v>0</v>
      </c>
      <c r="P51" s="135"/>
      <c r="Q51" s="166"/>
      <c r="R51" s="135"/>
    </row>
    <row r="52" spans="1:18" ht="12.75" customHeight="1">
      <c r="A52" s="138"/>
      <c r="B52" s="139"/>
      <c r="C52" s="139"/>
      <c r="D52" s="138"/>
      <c r="E52" s="138"/>
      <c r="F52" s="143"/>
      <c r="G52" s="137"/>
      <c r="H52" s="135"/>
      <c r="I52" s="137"/>
      <c r="J52" s="135"/>
      <c r="K52" s="6"/>
      <c r="L52" s="6"/>
      <c r="M52" s="6"/>
      <c r="N52" s="65"/>
      <c r="O52" s="8">
        <f t="shared" si="2"/>
        <v>0</v>
      </c>
      <c r="P52" s="135"/>
      <c r="Q52" s="167"/>
      <c r="R52" s="135"/>
    </row>
    <row r="53" spans="1:18" ht="12.75" customHeight="1">
      <c r="A53" s="138">
        <v>9</v>
      </c>
      <c r="B53" s="241" t="s">
        <v>130</v>
      </c>
      <c r="C53" s="254" t="s">
        <v>168</v>
      </c>
      <c r="D53" s="255" t="s">
        <v>150</v>
      </c>
      <c r="E53" s="240">
        <v>1.1759999999999999</v>
      </c>
      <c r="F53" s="143">
        <f>H53+J53+R53</f>
        <v>1.1888742600000002</v>
      </c>
      <c r="G53" s="137"/>
      <c r="H53" s="135">
        <f>G53*$P$8/1000</f>
        <v>0</v>
      </c>
      <c r="I53" s="137"/>
      <c r="J53" s="135">
        <f>I53*$P$9/1000</f>
        <v>0</v>
      </c>
      <c r="K53" s="96" t="s">
        <v>170</v>
      </c>
      <c r="L53" s="97" t="s">
        <v>150</v>
      </c>
      <c r="M53" s="98">
        <v>1</v>
      </c>
      <c r="N53" s="91">
        <v>1.05</v>
      </c>
      <c r="O53" s="8">
        <f t="shared" si="2"/>
        <v>1.05</v>
      </c>
      <c r="P53" s="135">
        <f>E53*F53</f>
        <v>1.3981161297600002</v>
      </c>
      <c r="Q53" s="165">
        <f>SUM(O53:O56)</f>
        <v>1.05</v>
      </c>
      <c r="R53" s="135">
        <f>Q53*1.02*1.05*$R$14</f>
        <v>1.1888742600000002</v>
      </c>
    </row>
    <row r="54" spans="1:18" ht="12.75" customHeight="1">
      <c r="A54" s="138"/>
      <c r="B54" s="241"/>
      <c r="C54" s="254"/>
      <c r="D54" s="255"/>
      <c r="E54" s="240"/>
      <c r="F54" s="143"/>
      <c r="G54" s="137"/>
      <c r="H54" s="135"/>
      <c r="I54" s="137"/>
      <c r="J54" s="135"/>
      <c r="K54" s="96"/>
      <c r="L54" s="97"/>
      <c r="M54" s="98"/>
      <c r="N54" s="91"/>
      <c r="O54" s="8">
        <f t="shared" si="2"/>
        <v>0</v>
      </c>
      <c r="P54" s="135"/>
      <c r="Q54" s="166"/>
      <c r="R54" s="135"/>
    </row>
    <row r="55" spans="1:18" ht="12.75" customHeight="1">
      <c r="A55" s="138"/>
      <c r="B55" s="241"/>
      <c r="C55" s="254"/>
      <c r="D55" s="255"/>
      <c r="E55" s="240"/>
      <c r="F55" s="143"/>
      <c r="G55" s="137"/>
      <c r="H55" s="135"/>
      <c r="I55" s="137"/>
      <c r="J55" s="135"/>
      <c r="K55" s="96"/>
      <c r="L55" s="97"/>
      <c r="M55" s="98"/>
      <c r="N55" s="91"/>
      <c r="O55" s="8">
        <f t="shared" si="2"/>
        <v>0</v>
      </c>
      <c r="P55" s="135"/>
      <c r="Q55" s="166"/>
      <c r="R55" s="135"/>
    </row>
    <row r="56" spans="1:18" ht="12.75" customHeight="1">
      <c r="A56" s="138"/>
      <c r="B56" s="241"/>
      <c r="C56" s="254"/>
      <c r="D56" s="255"/>
      <c r="E56" s="240"/>
      <c r="F56" s="143"/>
      <c r="G56" s="137"/>
      <c r="H56" s="135"/>
      <c r="I56" s="137"/>
      <c r="J56" s="135"/>
      <c r="K56" s="96"/>
      <c r="L56" s="97"/>
      <c r="M56" s="98"/>
      <c r="N56" s="91"/>
      <c r="O56" s="8">
        <f t="shared" si="2"/>
        <v>0</v>
      </c>
      <c r="P56" s="135"/>
      <c r="Q56" s="167"/>
      <c r="R56" s="135"/>
    </row>
    <row r="57" spans="1:18" ht="12.75" customHeight="1">
      <c r="A57" s="138">
        <v>10</v>
      </c>
      <c r="B57" s="241" t="s">
        <v>130</v>
      </c>
      <c r="C57" s="254" t="s">
        <v>169</v>
      </c>
      <c r="D57" s="255" t="s">
        <v>150</v>
      </c>
      <c r="E57" s="240">
        <v>0.33600000000000002</v>
      </c>
      <c r="F57" s="143">
        <f>H57+J57+R57</f>
        <v>1.1888742600000002</v>
      </c>
      <c r="G57" s="256"/>
      <c r="H57" s="135">
        <f>G57*$P$8/1000</f>
        <v>0</v>
      </c>
      <c r="I57" s="137"/>
      <c r="J57" s="135">
        <f>I57*$P$9/1000</f>
        <v>0</v>
      </c>
      <c r="K57" s="96" t="s">
        <v>171</v>
      </c>
      <c r="L57" s="97" t="s">
        <v>150</v>
      </c>
      <c r="M57" s="98">
        <v>1</v>
      </c>
      <c r="N57" s="91">
        <v>1.05</v>
      </c>
      <c r="O57" s="8">
        <f t="shared" si="2"/>
        <v>1.05</v>
      </c>
      <c r="P57" s="135">
        <f>E57*F57</f>
        <v>0.39946175136000006</v>
      </c>
      <c r="Q57" s="165">
        <f>SUM(O57:O60)</f>
        <v>1.05</v>
      </c>
      <c r="R57" s="135">
        <f>Q57*1.02*1.05*$R$14</f>
        <v>1.1888742600000002</v>
      </c>
    </row>
    <row r="58" spans="1:18" ht="12.75" customHeight="1">
      <c r="A58" s="138"/>
      <c r="B58" s="241"/>
      <c r="C58" s="254"/>
      <c r="D58" s="255"/>
      <c r="E58" s="240"/>
      <c r="F58" s="143"/>
      <c r="G58" s="256"/>
      <c r="H58" s="135"/>
      <c r="I58" s="137"/>
      <c r="J58" s="135"/>
      <c r="K58" s="6"/>
      <c r="L58" s="6"/>
      <c r="M58" s="6"/>
      <c r="N58" s="65"/>
      <c r="O58" s="8">
        <f t="shared" si="2"/>
        <v>0</v>
      </c>
      <c r="P58" s="135"/>
      <c r="Q58" s="166"/>
      <c r="R58" s="135"/>
    </row>
    <row r="59" spans="1:18" ht="12.75" customHeight="1">
      <c r="A59" s="138"/>
      <c r="B59" s="241"/>
      <c r="C59" s="254"/>
      <c r="D59" s="255"/>
      <c r="E59" s="240"/>
      <c r="F59" s="143"/>
      <c r="G59" s="256"/>
      <c r="H59" s="135"/>
      <c r="I59" s="137"/>
      <c r="J59" s="135"/>
      <c r="K59" s="6"/>
      <c r="L59" s="6"/>
      <c r="M59" s="52"/>
      <c r="N59" s="65"/>
      <c r="O59" s="8">
        <f t="shared" si="2"/>
        <v>0</v>
      </c>
      <c r="P59" s="135"/>
      <c r="Q59" s="166"/>
      <c r="R59" s="135"/>
    </row>
    <row r="60" spans="1:18" ht="12.75" customHeight="1">
      <c r="A60" s="138"/>
      <c r="B60" s="241"/>
      <c r="C60" s="254"/>
      <c r="D60" s="255"/>
      <c r="E60" s="240"/>
      <c r="F60" s="143"/>
      <c r="G60" s="256"/>
      <c r="H60" s="135"/>
      <c r="I60" s="137"/>
      <c r="J60" s="135"/>
      <c r="K60" s="6"/>
      <c r="L60" s="6"/>
      <c r="M60" s="6"/>
      <c r="N60" s="65"/>
      <c r="O60" s="8">
        <f t="shared" si="2"/>
        <v>0</v>
      </c>
      <c r="P60" s="135"/>
      <c r="Q60" s="167"/>
      <c r="R60" s="135"/>
    </row>
    <row r="61" spans="1:18" ht="12.75" customHeight="1">
      <c r="A61" s="138">
        <v>11</v>
      </c>
      <c r="B61" s="139" t="s">
        <v>177</v>
      </c>
      <c r="C61" s="175" t="s">
        <v>178</v>
      </c>
      <c r="D61" s="235" t="s">
        <v>122</v>
      </c>
      <c r="E61" s="164">
        <v>52.8</v>
      </c>
      <c r="F61" s="143">
        <f>H61+J61+R61</f>
        <v>1.1182661300304</v>
      </c>
      <c r="G61" s="137">
        <v>0.38400000000000001</v>
      </c>
      <c r="H61" s="135">
        <f>G61*$P$8/1000</f>
        <v>0.79546752000000009</v>
      </c>
      <c r="I61" s="256"/>
      <c r="J61" s="135">
        <f>I61*$P$9/1000</f>
        <v>0</v>
      </c>
      <c r="K61" s="6" t="s">
        <v>179</v>
      </c>
      <c r="L61" s="6" t="s">
        <v>150</v>
      </c>
      <c r="M61" s="6">
        <v>0.24399999999999999</v>
      </c>
      <c r="N61" s="99">
        <v>1.083</v>
      </c>
      <c r="O61" s="8">
        <f t="shared" si="2"/>
        <v>0.26425199999999999</v>
      </c>
      <c r="P61" s="135">
        <f>E61*F61</f>
        <v>59.044451665605116</v>
      </c>
      <c r="Q61" s="165">
        <f>SUM(O61:O64)</f>
        <v>0.28509200000000001</v>
      </c>
      <c r="R61" s="135">
        <f>Q61*1.02*1.05*$R$14</f>
        <v>0.3227986100304</v>
      </c>
    </row>
    <row r="62" spans="1:18" ht="12.75" customHeight="1">
      <c r="A62" s="138"/>
      <c r="B62" s="139"/>
      <c r="C62" s="175"/>
      <c r="D62" s="235"/>
      <c r="E62" s="164"/>
      <c r="F62" s="143"/>
      <c r="G62" s="137"/>
      <c r="H62" s="135"/>
      <c r="I62" s="256"/>
      <c r="J62" s="135"/>
      <c r="K62" s="6" t="s">
        <v>180</v>
      </c>
      <c r="L62" s="6" t="s">
        <v>150</v>
      </c>
      <c r="M62" s="6">
        <v>2E-3</v>
      </c>
      <c r="N62" s="91">
        <v>0.7</v>
      </c>
      <c r="O62" s="8">
        <f t="shared" si="2"/>
        <v>1.4E-3</v>
      </c>
      <c r="P62" s="135"/>
      <c r="Q62" s="166"/>
      <c r="R62" s="135"/>
    </row>
    <row r="63" spans="1:18" ht="12.75" customHeight="1">
      <c r="A63" s="138"/>
      <c r="B63" s="139"/>
      <c r="C63" s="175"/>
      <c r="D63" s="235"/>
      <c r="E63" s="164"/>
      <c r="F63" s="143"/>
      <c r="G63" s="137"/>
      <c r="H63" s="135"/>
      <c r="I63" s="256"/>
      <c r="J63" s="135"/>
      <c r="K63" s="6" t="s">
        <v>181</v>
      </c>
      <c r="L63" s="6" t="s">
        <v>150</v>
      </c>
      <c r="M63" s="6">
        <v>2.7E-2</v>
      </c>
      <c r="N63" s="91">
        <v>0.72</v>
      </c>
      <c r="O63" s="8">
        <f t="shared" si="2"/>
        <v>1.9439999999999999E-2</v>
      </c>
      <c r="P63" s="135"/>
      <c r="Q63" s="166"/>
      <c r="R63" s="135"/>
    </row>
    <row r="64" spans="1:18" ht="12.75" customHeight="1">
      <c r="A64" s="138"/>
      <c r="B64" s="139"/>
      <c r="C64" s="175"/>
      <c r="D64" s="235"/>
      <c r="E64" s="164"/>
      <c r="F64" s="143"/>
      <c r="G64" s="137"/>
      <c r="H64" s="135"/>
      <c r="I64" s="256"/>
      <c r="J64" s="135"/>
      <c r="K64" s="6"/>
      <c r="L64" s="6"/>
      <c r="M64" s="6"/>
      <c r="N64" s="65"/>
      <c r="O64" s="8">
        <f t="shared" si="2"/>
        <v>0</v>
      </c>
      <c r="P64" s="135"/>
      <c r="Q64" s="167"/>
      <c r="R64" s="135"/>
    </row>
    <row r="65" spans="1:18" ht="12.75" customHeight="1">
      <c r="A65" s="138">
        <v>12</v>
      </c>
      <c r="B65" s="139" t="s">
        <v>182</v>
      </c>
      <c r="C65" s="139" t="s">
        <v>183</v>
      </c>
      <c r="D65" s="138" t="s">
        <v>105</v>
      </c>
      <c r="E65" s="143">
        <v>279</v>
      </c>
      <c r="F65" s="143">
        <f>H65+J65+R65</f>
        <v>3.0865797000000004E-2</v>
      </c>
      <c r="G65" s="168">
        <v>1.49E-2</v>
      </c>
      <c r="H65" s="135">
        <f>G65*$P$8/1000</f>
        <v>3.0865797000000004E-2</v>
      </c>
      <c r="I65" s="168"/>
      <c r="J65" s="135">
        <f>I65*$P$9/1000</f>
        <v>0</v>
      </c>
      <c r="K65" s="6"/>
      <c r="L65" s="6"/>
      <c r="M65" s="6"/>
      <c r="N65" s="65"/>
      <c r="O65" s="8">
        <f t="shared" si="2"/>
        <v>0</v>
      </c>
      <c r="P65" s="135">
        <f>E65*F65</f>
        <v>8.6115573630000011</v>
      </c>
      <c r="Q65" s="165">
        <f>SUM(O65:O68)</f>
        <v>0</v>
      </c>
      <c r="R65" s="135">
        <f>Q65*1.02*1.05*$R$14</f>
        <v>0</v>
      </c>
    </row>
    <row r="66" spans="1:18" ht="12.75" customHeight="1">
      <c r="A66" s="138"/>
      <c r="B66" s="139"/>
      <c r="C66" s="139"/>
      <c r="D66" s="138"/>
      <c r="E66" s="143"/>
      <c r="F66" s="143"/>
      <c r="G66" s="168"/>
      <c r="H66" s="135"/>
      <c r="I66" s="168"/>
      <c r="J66" s="135"/>
      <c r="K66" s="6"/>
      <c r="L66" s="6"/>
      <c r="M66" s="6"/>
      <c r="N66" s="65"/>
      <c r="O66" s="8">
        <f t="shared" si="2"/>
        <v>0</v>
      </c>
      <c r="P66" s="135"/>
      <c r="Q66" s="166"/>
      <c r="R66" s="135"/>
    </row>
    <row r="67" spans="1:18" ht="12.75" customHeight="1">
      <c r="A67" s="138"/>
      <c r="B67" s="139"/>
      <c r="C67" s="139"/>
      <c r="D67" s="138"/>
      <c r="E67" s="143"/>
      <c r="F67" s="143"/>
      <c r="G67" s="168"/>
      <c r="H67" s="135"/>
      <c r="I67" s="168"/>
      <c r="J67" s="135"/>
      <c r="K67" s="6"/>
      <c r="L67" s="6"/>
      <c r="M67" s="52"/>
      <c r="N67" s="65"/>
      <c r="O67" s="8">
        <f t="shared" si="2"/>
        <v>0</v>
      </c>
      <c r="P67" s="135"/>
      <c r="Q67" s="166"/>
      <c r="R67" s="135"/>
    </row>
    <row r="68" spans="1:18" ht="12.75" customHeight="1">
      <c r="A68" s="138"/>
      <c r="B68" s="139"/>
      <c r="C68" s="139"/>
      <c r="D68" s="138"/>
      <c r="E68" s="143"/>
      <c r="F68" s="143"/>
      <c r="G68" s="168"/>
      <c r="H68" s="135"/>
      <c r="I68" s="168"/>
      <c r="J68" s="135"/>
      <c r="K68" s="6"/>
      <c r="L68" s="6"/>
      <c r="M68" s="6"/>
      <c r="N68" s="65"/>
      <c r="O68" s="8">
        <f t="shared" si="2"/>
        <v>0</v>
      </c>
      <c r="P68" s="135"/>
      <c r="Q68" s="167"/>
      <c r="R68" s="135"/>
    </row>
    <row r="69" spans="1:18" ht="12.75" customHeight="1">
      <c r="A69" s="138"/>
      <c r="B69" s="188"/>
      <c r="C69" s="253" t="s">
        <v>86</v>
      </c>
      <c r="D69" s="138"/>
      <c r="E69" s="143"/>
      <c r="F69" s="143">
        <f>H69+J69+R69</f>
        <v>0</v>
      </c>
      <c r="G69" s="193"/>
      <c r="H69" s="135">
        <f>G69*$P$8/1000</f>
        <v>0</v>
      </c>
      <c r="I69" s="192"/>
      <c r="J69" s="135">
        <f>I69*$P$9/1000</f>
        <v>0</v>
      </c>
      <c r="K69" s="66"/>
      <c r="L69" s="66"/>
      <c r="M69" s="66"/>
      <c r="N69" s="65"/>
      <c r="O69" s="8">
        <f t="shared" si="2"/>
        <v>0</v>
      </c>
      <c r="P69" s="135">
        <f>E69*F69</f>
        <v>0</v>
      </c>
      <c r="Q69" s="165">
        <f>SUM(O69:O72)</f>
        <v>0</v>
      </c>
      <c r="R69" s="135">
        <f>Q69*1.02*1.05*$R$14</f>
        <v>0</v>
      </c>
    </row>
    <row r="70" spans="1:18" ht="12.75" customHeight="1">
      <c r="A70" s="138"/>
      <c r="B70" s="189"/>
      <c r="C70" s="253"/>
      <c r="D70" s="138"/>
      <c r="E70" s="143"/>
      <c r="F70" s="143"/>
      <c r="G70" s="193"/>
      <c r="H70" s="135"/>
      <c r="I70" s="192"/>
      <c r="J70" s="135"/>
      <c r="K70" s="6"/>
      <c r="L70" s="6"/>
      <c r="M70" s="6"/>
      <c r="N70" s="65"/>
      <c r="O70" s="8">
        <f t="shared" si="2"/>
        <v>0</v>
      </c>
      <c r="P70" s="135"/>
      <c r="Q70" s="166"/>
      <c r="R70" s="135"/>
    </row>
    <row r="71" spans="1:18" ht="12.75" customHeight="1">
      <c r="A71" s="138"/>
      <c r="B71" s="189"/>
      <c r="C71" s="253"/>
      <c r="D71" s="138"/>
      <c r="E71" s="143"/>
      <c r="F71" s="143"/>
      <c r="G71" s="193"/>
      <c r="H71" s="135"/>
      <c r="I71" s="192"/>
      <c r="J71" s="135"/>
      <c r="K71" s="6"/>
      <c r="L71" s="6"/>
      <c r="M71" s="52"/>
      <c r="N71" s="65"/>
      <c r="O71" s="8">
        <f t="shared" si="2"/>
        <v>0</v>
      </c>
      <c r="P71" s="135"/>
      <c r="Q71" s="166"/>
      <c r="R71" s="135"/>
    </row>
    <row r="72" spans="1:18" ht="12.75" customHeight="1">
      <c r="A72" s="138"/>
      <c r="B72" s="190"/>
      <c r="C72" s="253"/>
      <c r="D72" s="138"/>
      <c r="E72" s="143"/>
      <c r="F72" s="143"/>
      <c r="G72" s="193"/>
      <c r="H72" s="135"/>
      <c r="I72" s="192"/>
      <c r="J72" s="135"/>
      <c r="K72" s="6"/>
      <c r="L72" s="6"/>
      <c r="M72" s="6"/>
      <c r="N72" s="65"/>
      <c r="O72" s="8">
        <f t="shared" si="2"/>
        <v>0</v>
      </c>
      <c r="P72" s="135"/>
      <c r="Q72" s="167"/>
      <c r="R72" s="135"/>
    </row>
    <row r="73" spans="1:18" ht="12.75" customHeight="1">
      <c r="A73" s="138">
        <v>1</v>
      </c>
      <c r="B73" s="139" t="s">
        <v>102</v>
      </c>
      <c r="C73" s="230" t="s">
        <v>185</v>
      </c>
      <c r="D73" s="139" t="s">
        <v>100</v>
      </c>
      <c r="E73" s="138">
        <v>2.4500000000000002</v>
      </c>
      <c r="F73" s="143">
        <f>H73+J73+R73</f>
        <v>2.2786830000000005</v>
      </c>
      <c r="G73" s="137">
        <v>1.1000000000000001</v>
      </c>
      <c r="H73" s="135">
        <f>G73*$P$8/1000</f>
        <v>2.2786830000000005</v>
      </c>
      <c r="I73" s="168"/>
      <c r="J73" s="135">
        <f>I73*$P$9/1000</f>
        <v>0</v>
      </c>
      <c r="K73" s="66"/>
      <c r="L73" s="66"/>
      <c r="M73" s="66"/>
      <c r="N73" s="65"/>
      <c r="O73" s="8">
        <f t="shared" si="2"/>
        <v>0</v>
      </c>
      <c r="P73" s="135">
        <f>E73*F73</f>
        <v>5.5827733500000019</v>
      </c>
      <c r="Q73" s="165">
        <f>SUM(O73:O76)</f>
        <v>0</v>
      </c>
      <c r="R73" s="135">
        <f>Q73*1.02*1.05*$R$14</f>
        <v>0</v>
      </c>
    </row>
    <row r="74" spans="1:18" ht="12.75" customHeight="1">
      <c r="A74" s="138"/>
      <c r="B74" s="139"/>
      <c r="C74" s="231"/>
      <c r="D74" s="138"/>
      <c r="E74" s="138"/>
      <c r="F74" s="143"/>
      <c r="G74" s="137"/>
      <c r="H74" s="135"/>
      <c r="I74" s="168"/>
      <c r="J74" s="135"/>
      <c r="K74" s="6"/>
      <c r="L74" s="6"/>
      <c r="M74" s="6"/>
      <c r="N74" s="65"/>
      <c r="O74" s="8">
        <f t="shared" si="2"/>
        <v>0</v>
      </c>
      <c r="P74" s="135"/>
      <c r="Q74" s="166"/>
      <c r="R74" s="135"/>
    </row>
    <row r="75" spans="1:18" ht="12.75" customHeight="1">
      <c r="A75" s="138"/>
      <c r="B75" s="139"/>
      <c r="C75" s="231"/>
      <c r="D75" s="138"/>
      <c r="E75" s="138"/>
      <c r="F75" s="143"/>
      <c r="G75" s="137"/>
      <c r="H75" s="135"/>
      <c r="I75" s="168"/>
      <c r="J75" s="135"/>
      <c r="K75" s="6"/>
      <c r="L75" s="6"/>
      <c r="M75" s="52"/>
      <c r="N75" s="65"/>
      <c r="O75" s="8">
        <f t="shared" si="2"/>
        <v>0</v>
      </c>
      <c r="P75" s="135"/>
      <c r="Q75" s="166"/>
      <c r="R75" s="135"/>
    </row>
    <row r="76" spans="1:18" ht="12.75" customHeight="1">
      <c r="A76" s="138"/>
      <c r="B76" s="139"/>
      <c r="C76" s="232"/>
      <c r="D76" s="138"/>
      <c r="E76" s="138"/>
      <c r="F76" s="143"/>
      <c r="G76" s="137"/>
      <c r="H76" s="135"/>
      <c r="I76" s="168"/>
      <c r="J76" s="135"/>
      <c r="K76" s="6"/>
      <c r="L76" s="6"/>
      <c r="M76" s="6"/>
      <c r="N76" s="65"/>
      <c r="O76" s="8">
        <f t="shared" si="2"/>
        <v>0</v>
      </c>
      <c r="P76" s="135"/>
      <c r="Q76" s="167"/>
      <c r="R76" s="135"/>
    </row>
    <row r="77" spans="1:18" ht="12.75" customHeight="1">
      <c r="A77" s="138">
        <v>2</v>
      </c>
      <c r="B77" s="155" t="s">
        <v>108</v>
      </c>
      <c r="C77" s="230" t="s">
        <v>109</v>
      </c>
      <c r="D77" s="139" t="s">
        <v>100</v>
      </c>
      <c r="E77" s="164">
        <v>2.4500000000000002</v>
      </c>
      <c r="F77" s="143">
        <f>H77+J77+R77</f>
        <v>0.95290380000000019</v>
      </c>
      <c r="G77" s="194">
        <v>0.46</v>
      </c>
      <c r="H77" s="135">
        <f>G77*$P$8/1000</f>
        <v>0.95290380000000019</v>
      </c>
      <c r="I77" s="168"/>
      <c r="J77" s="135">
        <f>I77*$P$9/1000</f>
        <v>0</v>
      </c>
      <c r="K77" s="6"/>
      <c r="L77" s="6"/>
      <c r="M77" s="6"/>
      <c r="N77" s="65"/>
      <c r="O77" s="8">
        <f t="shared" ref="O77:O80" si="4">M77*N77</f>
        <v>0</v>
      </c>
      <c r="P77" s="135">
        <f>E77*F77</f>
        <v>2.3346143100000005</v>
      </c>
      <c r="Q77" s="165">
        <f>SUM(O77:O80)</f>
        <v>0</v>
      </c>
      <c r="R77" s="135">
        <f>Q77*1.02*1.05*$R$14</f>
        <v>0</v>
      </c>
    </row>
    <row r="78" spans="1:18" ht="12.75" customHeight="1">
      <c r="A78" s="138"/>
      <c r="B78" s="156"/>
      <c r="C78" s="231"/>
      <c r="D78" s="138"/>
      <c r="E78" s="164"/>
      <c r="F78" s="143"/>
      <c r="G78" s="195"/>
      <c r="H78" s="135"/>
      <c r="I78" s="168"/>
      <c r="J78" s="135"/>
      <c r="K78" s="6"/>
      <c r="L78" s="6"/>
      <c r="M78" s="72"/>
      <c r="N78" s="65"/>
      <c r="O78" s="8">
        <f t="shared" si="4"/>
        <v>0</v>
      </c>
      <c r="P78" s="135"/>
      <c r="Q78" s="166"/>
      <c r="R78" s="135"/>
    </row>
    <row r="79" spans="1:18" ht="12.75" customHeight="1">
      <c r="A79" s="138"/>
      <c r="B79" s="156"/>
      <c r="C79" s="231"/>
      <c r="D79" s="138"/>
      <c r="E79" s="164"/>
      <c r="F79" s="143"/>
      <c r="G79" s="195"/>
      <c r="H79" s="135"/>
      <c r="I79" s="168"/>
      <c r="J79" s="135"/>
      <c r="K79" s="6"/>
      <c r="L79" s="6"/>
      <c r="M79" s="72"/>
      <c r="N79" s="65"/>
      <c r="O79" s="8">
        <f t="shared" si="4"/>
        <v>0</v>
      </c>
      <c r="P79" s="135"/>
      <c r="Q79" s="166"/>
      <c r="R79" s="135"/>
    </row>
    <row r="80" spans="1:18" ht="12.75" customHeight="1">
      <c r="A80" s="138"/>
      <c r="B80" s="157"/>
      <c r="C80" s="232"/>
      <c r="D80" s="138"/>
      <c r="E80" s="164"/>
      <c r="F80" s="143"/>
      <c r="G80" s="196"/>
      <c r="H80" s="135"/>
      <c r="I80" s="168"/>
      <c r="J80" s="135"/>
      <c r="K80" s="6"/>
      <c r="L80" s="6"/>
      <c r="M80" s="6"/>
      <c r="N80" s="65"/>
      <c r="O80" s="8">
        <f t="shared" si="4"/>
        <v>0</v>
      </c>
      <c r="P80" s="135"/>
      <c r="Q80" s="167"/>
      <c r="R80" s="135"/>
    </row>
    <row r="81" spans="3:18">
      <c r="C81" s="2" t="s">
        <v>29</v>
      </c>
      <c r="F81" s="12"/>
      <c r="G81" s="12"/>
      <c r="H81" s="12"/>
      <c r="I81" s="12"/>
      <c r="J81" s="12"/>
      <c r="K81" s="12"/>
      <c r="L81" s="12"/>
      <c r="M81" s="12"/>
      <c r="N81" s="90"/>
      <c r="O81" s="12"/>
      <c r="P81" s="14">
        <f>SUM(P21:P80)</f>
        <v>1140.9778799329249</v>
      </c>
      <c r="Q81" s="12"/>
      <c r="R81" s="13"/>
    </row>
    <row r="82" spans="3:18" ht="3" customHeight="1">
      <c r="F82" s="12"/>
      <c r="G82" s="12"/>
      <c r="H82" s="12"/>
      <c r="I82" s="12"/>
      <c r="J82" s="12"/>
      <c r="K82" s="12"/>
      <c r="L82" s="12"/>
      <c r="M82" s="12"/>
      <c r="N82" s="90"/>
      <c r="O82" s="12"/>
      <c r="P82" s="14"/>
      <c r="Q82" s="12"/>
      <c r="R82" s="13"/>
    </row>
    <row r="83" spans="3:18" ht="12.75" customHeight="1">
      <c r="C83" s="2" t="s">
        <v>30</v>
      </c>
      <c r="P83" s="14">
        <f>P81*0.133</f>
        <v>151.75005803107902</v>
      </c>
      <c r="Q83" s="11"/>
      <c r="R83" s="11"/>
    </row>
    <row r="84" spans="3:18" ht="3.75" customHeight="1">
      <c r="P84" s="14"/>
      <c r="Q84" s="11"/>
      <c r="R84" s="11"/>
    </row>
    <row r="85" spans="3:18">
      <c r="C85" s="2" t="s">
        <v>29</v>
      </c>
      <c r="P85" s="14">
        <f>SUM(P81:P83)</f>
        <v>1292.727937964004</v>
      </c>
      <c r="Q85" s="11"/>
      <c r="R85" s="11"/>
    </row>
    <row r="86" spans="3:18" ht="3" customHeight="1">
      <c r="P86" s="14"/>
      <c r="Q86" s="11"/>
      <c r="R86" s="11"/>
    </row>
    <row r="87" spans="3:18" ht="12.75" customHeight="1">
      <c r="C87" s="2" t="s">
        <v>31</v>
      </c>
      <c r="P87" s="14">
        <f>P85*0.11</f>
        <v>142.20007317604043</v>
      </c>
    </row>
    <row r="88" spans="3:18" ht="3.75" customHeight="1">
      <c r="P88" s="14"/>
    </row>
    <row r="89" spans="3:18">
      <c r="C89" s="2" t="s">
        <v>29</v>
      </c>
      <c r="P89" s="14">
        <f>SUM(P85:P87)</f>
        <v>1434.9280111400444</v>
      </c>
    </row>
    <row r="90" spans="3:18">
      <c r="P90" s="14"/>
    </row>
    <row r="91" spans="3:18" s="16" customFormat="1">
      <c r="H91" s="236" t="s">
        <v>315</v>
      </c>
      <c r="I91" s="236"/>
      <c r="J91" s="236"/>
      <c r="K91" s="236"/>
      <c r="L91" s="236"/>
      <c r="M91" s="236"/>
      <c r="N91" s="236"/>
      <c r="O91" s="236"/>
      <c r="P91" s="236"/>
      <c r="Q91" s="236"/>
    </row>
  </sheetData>
  <mergeCells count="232">
    <mergeCell ref="R25:R28"/>
    <mergeCell ref="G17:G20"/>
    <mergeCell ref="H17:H20"/>
    <mergeCell ref="I17:I20"/>
    <mergeCell ref="J17:J20"/>
    <mergeCell ref="P17:P20"/>
    <mergeCell ref="Q17:Q20"/>
    <mergeCell ref="R17:R20"/>
    <mergeCell ref="P21:P24"/>
    <mergeCell ref="Q21:Q24"/>
    <mergeCell ref="R21:R24"/>
    <mergeCell ref="I21:I24"/>
    <mergeCell ref="J21:J24"/>
    <mergeCell ref="P29:P32"/>
    <mergeCell ref="Q29:Q32"/>
    <mergeCell ref="R29:R32"/>
    <mergeCell ref="P33:P36"/>
    <mergeCell ref="Q33:Q36"/>
    <mergeCell ref="R33:R36"/>
    <mergeCell ref="R37:R40"/>
    <mergeCell ref="H41:H44"/>
    <mergeCell ref="I41:I44"/>
    <mergeCell ref="J41:J44"/>
    <mergeCell ref="P41:P44"/>
    <mergeCell ref="J29:J32"/>
    <mergeCell ref="R41:R44"/>
    <mergeCell ref="F41:F44"/>
    <mergeCell ref="G41:G4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A37:A40"/>
    <mergeCell ref="B37:B40"/>
    <mergeCell ref="C37:C40"/>
    <mergeCell ref="A41:A44"/>
    <mergeCell ref="B41:B44"/>
    <mergeCell ref="C41:C44"/>
    <mergeCell ref="D41:D44"/>
    <mergeCell ref="E41:E44"/>
    <mergeCell ref="D17:D20"/>
    <mergeCell ref="E17:E20"/>
    <mergeCell ref="F17:F20"/>
    <mergeCell ref="P12:P14"/>
    <mergeCell ref="A45:A48"/>
    <mergeCell ref="B45:B48"/>
    <mergeCell ref="C45:C48"/>
    <mergeCell ref="K10:O10"/>
    <mergeCell ref="A12:A15"/>
    <mergeCell ref="B12:B15"/>
    <mergeCell ref="C12:C15"/>
    <mergeCell ref="D12:D15"/>
    <mergeCell ref="E12:E15"/>
    <mergeCell ref="F12:F15"/>
    <mergeCell ref="G12:O13"/>
    <mergeCell ref="A33:A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17:A20"/>
    <mergeCell ref="B17:B20"/>
    <mergeCell ref="C17:C20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Q12:Q14"/>
    <mergeCell ref="G14:H14"/>
    <mergeCell ref="I14:J14"/>
    <mergeCell ref="K14:O1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A21:A24"/>
    <mergeCell ref="B21:B24"/>
    <mergeCell ref="C21:C24"/>
    <mergeCell ref="D21:D24"/>
    <mergeCell ref="E21:E24"/>
    <mergeCell ref="F21:F24"/>
    <mergeCell ref="G21:G24"/>
    <mergeCell ref="H21:H24"/>
    <mergeCell ref="R65:R68"/>
    <mergeCell ref="P45:P48"/>
    <mergeCell ref="Q45:Q48"/>
    <mergeCell ref="R45:R48"/>
    <mergeCell ref="J49:J52"/>
    <mergeCell ref="P49:P52"/>
    <mergeCell ref="Q49:Q52"/>
    <mergeCell ref="R49:R52"/>
    <mergeCell ref="R61:R64"/>
    <mergeCell ref="J53:J56"/>
    <mergeCell ref="P53:P56"/>
    <mergeCell ref="Q53:Q56"/>
    <mergeCell ref="R53:R56"/>
    <mergeCell ref="J57:J60"/>
    <mergeCell ref="P57:P60"/>
    <mergeCell ref="Q57:Q60"/>
    <mergeCell ref="R57:R60"/>
    <mergeCell ref="J61:J64"/>
    <mergeCell ref="P61:P64"/>
    <mergeCell ref="Q61:Q64"/>
    <mergeCell ref="J69:J72"/>
    <mergeCell ref="P69:P72"/>
    <mergeCell ref="Q69:Q72"/>
    <mergeCell ref="I65:I68"/>
    <mergeCell ref="D37:D40"/>
    <mergeCell ref="E37:E40"/>
    <mergeCell ref="F37:F40"/>
    <mergeCell ref="G37:G40"/>
    <mergeCell ref="H37:H40"/>
    <mergeCell ref="I37:I40"/>
    <mergeCell ref="D45:D48"/>
    <mergeCell ref="E45:E48"/>
    <mergeCell ref="F45:F48"/>
    <mergeCell ref="G45:G48"/>
    <mergeCell ref="H45:H48"/>
    <mergeCell ref="I45:I48"/>
    <mergeCell ref="J65:J68"/>
    <mergeCell ref="P65:P68"/>
    <mergeCell ref="Q65:Q68"/>
    <mergeCell ref="H61:H64"/>
    <mergeCell ref="I61:I64"/>
    <mergeCell ref="J37:J40"/>
    <mergeCell ref="P37:P40"/>
    <mergeCell ref="Q37:Q40"/>
    <mergeCell ref="I49:I52"/>
    <mergeCell ref="I57:I60"/>
    <mergeCell ref="I53:I56"/>
    <mergeCell ref="J45:J48"/>
    <mergeCell ref="Q41:Q44"/>
    <mergeCell ref="H57:H60"/>
    <mergeCell ref="A65:A68"/>
    <mergeCell ref="B65:B68"/>
    <mergeCell ref="C65:C68"/>
    <mergeCell ref="D65:D68"/>
    <mergeCell ref="E65:E68"/>
    <mergeCell ref="F65:F68"/>
    <mergeCell ref="G65:G68"/>
    <mergeCell ref="H65:H68"/>
    <mergeCell ref="A49:A52"/>
    <mergeCell ref="B49:B52"/>
    <mergeCell ref="C49:C52"/>
    <mergeCell ref="D49:D52"/>
    <mergeCell ref="E49:E52"/>
    <mergeCell ref="F49:F52"/>
    <mergeCell ref="G49:G52"/>
    <mergeCell ref="H49:H52"/>
    <mergeCell ref="F53:F56"/>
    <mergeCell ref="G53:G56"/>
    <mergeCell ref="H53:H56"/>
    <mergeCell ref="A53:A56"/>
    <mergeCell ref="B53:B56"/>
    <mergeCell ref="C53:C56"/>
    <mergeCell ref="D53:D56"/>
    <mergeCell ref="E53:E56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  <mergeCell ref="I73:I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E73:E76"/>
    <mergeCell ref="F73:F76"/>
    <mergeCell ref="G73:G76"/>
    <mergeCell ref="H91:Q91"/>
    <mergeCell ref="R69:R72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H73:H76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2" manualBreakCount="2">
    <brk id="32" max="16383" man="1"/>
    <brk id="6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9"/>
  <sheetViews>
    <sheetView showZeros="0" view="pageBreakPreview" zoomScaleSheetLayoutView="100" workbookViewId="0">
      <selection activeCell="P29" sqref="P29:P32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4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220</v>
      </c>
      <c r="D1" s="128"/>
      <c r="E1" s="128"/>
      <c r="F1" s="128"/>
      <c r="G1" s="128"/>
    </row>
    <row r="3" spans="1:18" ht="15" customHeight="1">
      <c r="A3" s="131"/>
      <c r="B3" s="131"/>
      <c r="C3" s="2" t="s">
        <v>28</v>
      </c>
      <c r="D3" s="128" t="s">
        <v>305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5" customHeight="1">
      <c r="C4" s="35"/>
      <c r="D4" s="128" t="s">
        <v>306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5"/>
      <c r="O5" s="10"/>
      <c r="P5" s="10"/>
      <c r="Q5" s="10"/>
    </row>
    <row r="6" spans="1:18" ht="14.25">
      <c r="A6" s="222" t="s">
        <v>188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6"/>
      <c r="O7" s="1"/>
      <c r="P7" s="1"/>
      <c r="Q7" s="1"/>
    </row>
    <row r="8" spans="1:18" ht="13.5">
      <c r="A8" s="3"/>
      <c r="J8" s="131" t="s">
        <v>24</v>
      </c>
      <c r="K8" s="131"/>
      <c r="L8" s="219" t="s">
        <v>25</v>
      </c>
      <c r="M8" s="219"/>
      <c r="N8" s="219"/>
      <c r="O8" s="219"/>
      <c r="P8" s="4">
        <v>2071.5300000000002</v>
      </c>
    </row>
    <row r="9" spans="1:18" ht="13.5">
      <c r="A9" s="223" t="s">
        <v>22</v>
      </c>
      <c r="B9" s="223"/>
      <c r="C9" s="223"/>
      <c r="D9" s="223"/>
      <c r="E9" s="223"/>
      <c r="F9" s="228">
        <f>P57</f>
        <v>1756.2963167597918</v>
      </c>
      <c r="G9" s="229"/>
      <c r="H9" s="7" t="s">
        <v>23</v>
      </c>
      <c r="L9" s="219" t="s">
        <v>26</v>
      </c>
      <c r="M9" s="219"/>
      <c r="N9" s="219"/>
      <c r="O9" s="219"/>
      <c r="P9" s="4">
        <v>2934.68</v>
      </c>
    </row>
    <row r="10" spans="1:18" ht="13.5">
      <c r="A10" s="3"/>
      <c r="K10" s="224" t="s">
        <v>27</v>
      </c>
      <c r="L10" s="224"/>
      <c r="M10" s="224"/>
      <c r="N10" s="224"/>
      <c r="O10" s="224"/>
      <c r="P10" s="10">
        <v>1.0571999999999999</v>
      </c>
    </row>
    <row r="11" spans="1:18" ht="13.5">
      <c r="A11" s="3"/>
      <c r="K11" s="38"/>
      <c r="L11" s="38"/>
      <c r="M11" s="38"/>
      <c r="N11" s="87"/>
      <c r="O11" s="38"/>
      <c r="P11" s="10"/>
    </row>
    <row r="12" spans="1:18" ht="22.5" customHeight="1">
      <c r="A12" s="221" t="s">
        <v>0</v>
      </c>
      <c r="B12" s="220" t="s">
        <v>1</v>
      </c>
      <c r="C12" s="221" t="s">
        <v>2</v>
      </c>
      <c r="D12" s="220" t="s">
        <v>3</v>
      </c>
      <c r="E12" s="220" t="s">
        <v>4</v>
      </c>
      <c r="F12" s="220" t="s">
        <v>5</v>
      </c>
      <c r="G12" s="221" t="s">
        <v>6</v>
      </c>
      <c r="H12" s="221"/>
      <c r="I12" s="221"/>
      <c r="J12" s="221"/>
      <c r="K12" s="221"/>
      <c r="L12" s="221"/>
      <c r="M12" s="221"/>
      <c r="N12" s="221"/>
      <c r="O12" s="221"/>
      <c r="P12" s="221" t="s">
        <v>7</v>
      </c>
      <c r="Q12" s="221" t="s">
        <v>8</v>
      </c>
      <c r="R12" s="41" t="s">
        <v>8</v>
      </c>
    </row>
    <row r="13" spans="1:18" ht="13.5" customHeight="1">
      <c r="A13" s="221"/>
      <c r="B13" s="220"/>
      <c r="C13" s="221"/>
      <c r="D13" s="220"/>
      <c r="E13" s="220"/>
      <c r="F13" s="220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41" t="s">
        <v>9</v>
      </c>
    </row>
    <row r="14" spans="1:18" ht="20.25" customHeight="1">
      <c r="A14" s="221"/>
      <c r="B14" s="220"/>
      <c r="C14" s="221"/>
      <c r="D14" s="220"/>
      <c r="E14" s="220"/>
      <c r="F14" s="220"/>
      <c r="G14" s="221" t="s">
        <v>10</v>
      </c>
      <c r="H14" s="221"/>
      <c r="I14" s="221" t="s">
        <v>11</v>
      </c>
      <c r="J14" s="221"/>
      <c r="K14" s="221" t="s">
        <v>12</v>
      </c>
      <c r="L14" s="221"/>
      <c r="M14" s="221"/>
      <c r="N14" s="221"/>
      <c r="O14" s="221"/>
      <c r="P14" s="221"/>
      <c r="Q14" s="221"/>
      <c r="R14" s="42">
        <f>P10</f>
        <v>1.0571999999999999</v>
      </c>
    </row>
    <row r="15" spans="1:18" s="40" customFormat="1" ht="42">
      <c r="A15" s="221"/>
      <c r="B15" s="220"/>
      <c r="C15" s="221"/>
      <c r="D15" s="220"/>
      <c r="E15" s="220"/>
      <c r="F15" s="220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88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89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s="106" customFormat="1">
      <c r="A17" s="138">
        <v>1</v>
      </c>
      <c r="B17" s="241" t="s">
        <v>206</v>
      </c>
      <c r="C17" s="254" t="s">
        <v>207</v>
      </c>
      <c r="D17" s="255" t="s">
        <v>100</v>
      </c>
      <c r="E17" s="143">
        <v>24</v>
      </c>
      <c r="F17" s="143">
        <f>H17+J17+R17</f>
        <v>4.0187682000000002</v>
      </c>
      <c r="G17" s="137">
        <v>1.94</v>
      </c>
      <c r="H17" s="135">
        <f>G17*$P$8/1000</f>
        <v>4.0187682000000002</v>
      </c>
      <c r="I17" s="234"/>
      <c r="J17" s="135">
        <f>I17*$P$9/1000</f>
        <v>0</v>
      </c>
      <c r="K17" s="6"/>
      <c r="L17" s="6"/>
      <c r="M17" s="6"/>
      <c r="N17" s="108"/>
      <c r="O17" s="8">
        <f t="shared" ref="O17:O44" si="0">M17*N17</f>
        <v>0</v>
      </c>
      <c r="P17" s="135">
        <f>E17*F17</f>
        <v>96.450436800000006</v>
      </c>
      <c r="Q17" s="165">
        <f>SUM(O17:O20)</f>
        <v>0</v>
      </c>
      <c r="R17" s="135">
        <f>Q17*1.02*1.05*$R$14</f>
        <v>0</v>
      </c>
    </row>
    <row r="18" spans="1:18" s="106" customFormat="1">
      <c r="A18" s="138"/>
      <c r="B18" s="241"/>
      <c r="C18" s="254"/>
      <c r="D18" s="255"/>
      <c r="E18" s="143"/>
      <c r="F18" s="143"/>
      <c r="G18" s="137"/>
      <c r="H18" s="135"/>
      <c r="I18" s="234"/>
      <c r="J18" s="135"/>
      <c r="K18" s="6"/>
      <c r="L18" s="6"/>
      <c r="M18" s="6"/>
      <c r="N18" s="108"/>
      <c r="O18" s="8">
        <f t="shared" si="0"/>
        <v>0</v>
      </c>
      <c r="P18" s="135"/>
      <c r="Q18" s="166"/>
      <c r="R18" s="135"/>
    </row>
    <row r="19" spans="1:18" s="106" customFormat="1">
      <c r="A19" s="138"/>
      <c r="B19" s="241"/>
      <c r="C19" s="254"/>
      <c r="D19" s="255"/>
      <c r="E19" s="143"/>
      <c r="F19" s="143"/>
      <c r="G19" s="137"/>
      <c r="H19" s="135"/>
      <c r="I19" s="234"/>
      <c r="J19" s="135"/>
      <c r="K19" s="6"/>
      <c r="L19" s="6"/>
      <c r="M19" s="52"/>
      <c r="N19" s="108"/>
      <c r="O19" s="8">
        <f t="shared" si="0"/>
        <v>0</v>
      </c>
      <c r="P19" s="135"/>
      <c r="Q19" s="166"/>
      <c r="R19" s="135"/>
    </row>
    <row r="20" spans="1:18" s="106" customFormat="1">
      <c r="A20" s="138"/>
      <c r="B20" s="241"/>
      <c r="C20" s="254"/>
      <c r="D20" s="255"/>
      <c r="E20" s="143"/>
      <c r="F20" s="143"/>
      <c r="G20" s="137"/>
      <c r="H20" s="135"/>
      <c r="I20" s="234"/>
      <c r="J20" s="135"/>
      <c r="K20" s="6"/>
      <c r="L20" s="6"/>
      <c r="M20" s="6"/>
      <c r="N20" s="108"/>
      <c r="O20" s="8">
        <f t="shared" si="0"/>
        <v>0</v>
      </c>
      <c r="P20" s="135"/>
      <c r="Q20" s="167"/>
      <c r="R20" s="135"/>
    </row>
    <row r="21" spans="1:18" s="106" customFormat="1">
      <c r="A21" s="138">
        <v>2</v>
      </c>
      <c r="B21" s="139" t="s">
        <v>208</v>
      </c>
      <c r="C21" s="139" t="s">
        <v>209</v>
      </c>
      <c r="D21" s="255" t="s">
        <v>105</v>
      </c>
      <c r="E21" s="143">
        <v>260</v>
      </c>
      <c r="F21" s="143">
        <f>H21+J21+R21</f>
        <v>0.25728489599999999</v>
      </c>
      <c r="G21" s="168">
        <v>2.5600000000000001E-2</v>
      </c>
      <c r="H21" s="135">
        <f>G21*$P$8/1000</f>
        <v>5.303116800000001E-2</v>
      </c>
      <c r="I21" s="168">
        <v>6.9599999999999995E-2</v>
      </c>
      <c r="J21" s="135">
        <f>I21*$P$9/1000</f>
        <v>0.20425372799999997</v>
      </c>
      <c r="K21" s="6"/>
      <c r="L21" s="6"/>
      <c r="M21" s="6"/>
      <c r="N21" s="108"/>
      <c r="O21" s="8">
        <f t="shared" si="0"/>
        <v>0</v>
      </c>
      <c r="P21" s="135">
        <f>E21*F21</f>
        <v>66.894072960000003</v>
      </c>
      <c r="Q21" s="165">
        <f>SUM(O21:O24)</f>
        <v>0</v>
      </c>
      <c r="R21" s="135">
        <f>Q21*1.02*1.05*$R$14</f>
        <v>0</v>
      </c>
    </row>
    <row r="22" spans="1:18" s="106" customFormat="1">
      <c r="A22" s="138"/>
      <c r="B22" s="139"/>
      <c r="C22" s="139"/>
      <c r="D22" s="255"/>
      <c r="E22" s="143"/>
      <c r="F22" s="143"/>
      <c r="G22" s="168"/>
      <c r="H22" s="135"/>
      <c r="I22" s="168"/>
      <c r="J22" s="135"/>
      <c r="K22" s="6"/>
      <c r="L22" s="6"/>
      <c r="M22" s="6"/>
      <c r="N22" s="108"/>
      <c r="O22" s="8">
        <f t="shared" si="0"/>
        <v>0</v>
      </c>
      <c r="P22" s="135"/>
      <c r="Q22" s="166"/>
      <c r="R22" s="135"/>
    </row>
    <row r="23" spans="1:18" s="106" customFormat="1">
      <c r="A23" s="138"/>
      <c r="B23" s="139"/>
      <c r="C23" s="139"/>
      <c r="D23" s="255"/>
      <c r="E23" s="143"/>
      <c r="F23" s="143"/>
      <c r="G23" s="168"/>
      <c r="H23" s="135"/>
      <c r="I23" s="168"/>
      <c r="J23" s="135"/>
      <c r="K23" s="6"/>
      <c r="L23" s="6"/>
      <c r="M23" s="52"/>
      <c r="N23" s="108"/>
      <c r="O23" s="8">
        <f t="shared" si="0"/>
        <v>0</v>
      </c>
      <c r="P23" s="135"/>
      <c r="Q23" s="166"/>
      <c r="R23" s="135"/>
    </row>
    <row r="24" spans="1:18" s="106" customFormat="1">
      <c r="A24" s="138"/>
      <c r="B24" s="139"/>
      <c r="C24" s="139"/>
      <c r="D24" s="255"/>
      <c r="E24" s="143"/>
      <c r="F24" s="143"/>
      <c r="G24" s="168"/>
      <c r="H24" s="135"/>
      <c r="I24" s="168"/>
      <c r="J24" s="135"/>
      <c r="K24" s="6"/>
      <c r="L24" s="6"/>
      <c r="M24" s="6"/>
      <c r="N24" s="108"/>
      <c r="O24" s="8">
        <f t="shared" si="0"/>
        <v>0</v>
      </c>
      <c r="P24" s="135"/>
      <c r="Q24" s="167"/>
      <c r="R24" s="135"/>
    </row>
    <row r="25" spans="1:18" s="106" customFormat="1">
      <c r="A25" s="138">
        <v>3</v>
      </c>
      <c r="B25" s="139" t="s">
        <v>130</v>
      </c>
      <c r="C25" s="139" t="s">
        <v>299</v>
      </c>
      <c r="D25" s="255" t="s">
        <v>117</v>
      </c>
      <c r="E25" s="143">
        <v>7.8</v>
      </c>
      <c r="F25" s="143">
        <f>H25+J25+R25</f>
        <v>1.7923694796</v>
      </c>
      <c r="G25" s="137"/>
      <c r="H25" s="135">
        <f>G25*$P$8/1000</f>
        <v>0</v>
      </c>
      <c r="I25" s="234"/>
      <c r="J25" s="135">
        <f>I25*$P$9/1000</f>
        <v>0</v>
      </c>
      <c r="K25" s="6" t="s">
        <v>119</v>
      </c>
      <c r="L25" s="6" t="s">
        <v>100</v>
      </c>
      <c r="M25" s="6">
        <v>1</v>
      </c>
      <c r="N25" s="108">
        <v>1.583</v>
      </c>
      <c r="O25" s="8">
        <f t="shared" si="0"/>
        <v>1.583</v>
      </c>
      <c r="P25" s="135">
        <f>E25*F25</f>
        <v>13.980481940880001</v>
      </c>
      <c r="Q25" s="165">
        <f>SUM(O25:O28)</f>
        <v>1.583</v>
      </c>
      <c r="R25" s="135">
        <f>Q25*1.02*1.05*$R$14</f>
        <v>1.7923694796</v>
      </c>
    </row>
    <row r="26" spans="1:18" s="106" customFormat="1">
      <c r="A26" s="138"/>
      <c r="B26" s="139"/>
      <c r="C26" s="139"/>
      <c r="D26" s="255"/>
      <c r="E26" s="143"/>
      <c r="F26" s="143"/>
      <c r="G26" s="137"/>
      <c r="H26" s="135"/>
      <c r="I26" s="234"/>
      <c r="J26" s="135"/>
      <c r="K26" s="6"/>
      <c r="L26" s="6"/>
      <c r="M26" s="6"/>
      <c r="N26" s="108"/>
      <c r="O26" s="8">
        <f t="shared" si="0"/>
        <v>0</v>
      </c>
      <c r="P26" s="135"/>
      <c r="Q26" s="166"/>
      <c r="R26" s="135"/>
    </row>
    <row r="27" spans="1:18" s="106" customFormat="1">
      <c r="A27" s="138"/>
      <c r="B27" s="139"/>
      <c r="C27" s="139"/>
      <c r="D27" s="255"/>
      <c r="E27" s="143"/>
      <c r="F27" s="143"/>
      <c r="G27" s="137"/>
      <c r="H27" s="135"/>
      <c r="I27" s="234"/>
      <c r="J27" s="135"/>
      <c r="K27" s="6"/>
      <c r="L27" s="6"/>
      <c r="M27" s="52"/>
      <c r="N27" s="108"/>
      <c r="O27" s="8">
        <f t="shared" si="0"/>
        <v>0</v>
      </c>
      <c r="P27" s="135"/>
      <c r="Q27" s="166"/>
      <c r="R27" s="135"/>
    </row>
    <row r="28" spans="1:18" s="106" customFormat="1">
      <c r="A28" s="138"/>
      <c r="B28" s="139"/>
      <c r="C28" s="139"/>
      <c r="D28" s="255"/>
      <c r="E28" s="143"/>
      <c r="F28" s="143"/>
      <c r="G28" s="137"/>
      <c r="H28" s="135"/>
      <c r="I28" s="234"/>
      <c r="J28" s="135"/>
      <c r="K28" s="6"/>
      <c r="L28" s="6"/>
      <c r="M28" s="6"/>
      <c r="N28" s="108"/>
      <c r="O28" s="8">
        <f t="shared" si="0"/>
        <v>0</v>
      </c>
      <c r="P28" s="135"/>
      <c r="Q28" s="167"/>
      <c r="R28" s="135"/>
    </row>
    <row r="29" spans="1:18" s="106" customFormat="1">
      <c r="A29" s="138">
        <v>4</v>
      </c>
      <c r="B29" s="139" t="s">
        <v>210</v>
      </c>
      <c r="C29" s="139" t="s">
        <v>211</v>
      </c>
      <c r="D29" s="255" t="s">
        <v>105</v>
      </c>
      <c r="E29" s="143">
        <v>260</v>
      </c>
      <c r="F29" s="143">
        <f>H29+J29+R29</f>
        <v>0.46707430200000005</v>
      </c>
      <c r="G29" s="168">
        <v>9.4600000000000004E-2</v>
      </c>
      <c r="H29" s="135">
        <f>G29*$P$8/1000</f>
        <v>0.19596673800000003</v>
      </c>
      <c r="I29" s="168">
        <v>7.4999999999999997E-3</v>
      </c>
      <c r="J29" s="135">
        <f>I29*$P$9/1000</f>
        <v>2.2010099999999998E-2</v>
      </c>
      <c r="K29" s="6" t="s">
        <v>154</v>
      </c>
      <c r="L29" s="91" t="s">
        <v>105</v>
      </c>
      <c r="M29" s="6">
        <v>1</v>
      </c>
      <c r="N29" s="91">
        <v>0.22</v>
      </c>
      <c r="O29" s="8">
        <f t="shared" si="0"/>
        <v>0.22</v>
      </c>
      <c r="P29" s="135">
        <f>E29*F29</f>
        <v>121.43931852000001</v>
      </c>
      <c r="Q29" s="165">
        <f>SUM(O29:O32)</f>
        <v>0.22</v>
      </c>
      <c r="R29" s="135">
        <f>Q29*1.02*1.05*$R$14</f>
        <v>0.24909746400000002</v>
      </c>
    </row>
    <row r="30" spans="1:18" s="106" customFormat="1">
      <c r="A30" s="138"/>
      <c r="B30" s="139"/>
      <c r="C30" s="139"/>
      <c r="D30" s="255"/>
      <c r="E30" s="143"/>
      <c r="F30" s="143"/>
      <c r="G30" s="168"/>
      <c r="H30" s="135"/>
      <c r="I30" s="168"/>
      <c r="J30" s="135"/>
      <c r="K30" s="6"/>
      <c r="L30" s="6"/>
      <c r="M30" s="6"/>
      <c r="N30" s="108"/>
      <c r="O30" s="8">
        <f t="shared" si="0"/>
        <v>0</v>
      </c>
      <c r="P30" s="135"/>
      <c r="Q30" s="166"/>
      <c r="R30" s="135"/>
    </row>
    <row r="31" spans="1:18" s="106" customFormat="1">
      <c r="A31" s="138"/>
      <c r="B31" s="139"/>
      <c r="C31" s="139"/>
      <c r="D31" s="255"/>
      <c r="E31" s="143"/>
      <c r="F31" s="143"/>
      <c r="G31" s="168"/>
      <c r="H31" s="135"/>
      <c r="I31" s="168"/>
      <c r="J31" s="135"/>
      <c r="K31" s="6"/>
      <c r="L31" s="6"/>
      <c r="M31" s="52"/>
      <c r="N31" s="108"/>
      <c r="O31" s="8">
        <f t="shared" si="0"/>
        <v>0</v>
      </c>
      <c r="P31" s="135"/>
      <c r="Q31" s="166"/>
      <c r="R31" s="135"/>
    </row>
    <row r="32" spans="1:18" s="106" customFormat="1">
      <c r="A32" s="138"/>
      <c r="B32" s="139"/>
      <c r="C32" s="139"/>
      <c r="D32" s="255"/>
      <c r="E32" s="143"/>
      <c r="F32" s="143"/>
      <c r="G32" s="168"/>
      <c r="H32" s="135"/>
      <c r="I32" s="168"/>
      <c r="J32" s="135"/>
      <c r="K32" s="6"/>
      <c r="L32" s="6"/>
      <c r="M32" s="6"/>
      <c r="N32" s="108"/>
      <c r="O32" s="8">
        <f t="shared" si="0"/>
        <v>0</v>
      </c>
      <c r="P32" s="135"/>
      <c r="Q32" s="167"/>
      <c r="R32" s="135"/>
    </row>
    <row r="33" spans="1:18" s="106" customFormat="1" ht="12.75" customHeight="1">
      <c r="A33" s="138">
        <v>5</v>
      </c>
      <c r="B33" s="139" t="s">
        <v>191</v>
      </c>
      <c r="C33" s="175" t="s">
        <v>310</v>
      </c>
      <c r="D33" s="138" t="s">
        <v>105</v>
      </c>
      <c r="E33" s="210">
        <v>260</v>
      </c>
      <c r="F33" s="143">
        <f>H33+J33+R33</f>
        <v>0.387962829216</v>
      </c>
      <c r="G33" s="137">
        <v>5.2999999999999999E-2</v>
      </c>
      <c r="H33" s="135">
        <f>G33*$P$8/1000</f>
        <v>0.10979109000000001</v>
      </c>
      <c r="I33" s="168">
        <v>2.7000000000000001E-3</v>
      </c>
      <c r="J33" s="135">
        <f>I33*$P$9/1000</f>
        <v>7.9236359999999995E-3</v>
      </c>
      <c r="K33" s="6" t="s">
        <v>311</v>
      </c>
      <c r="L33" s="6" t="s">
        <v>105</v>
      </c>
      <c r="M33" s="6">
        <v>1.02</v>
      </c>
      <c r="N33" s="91">
        <v>0.23400000000000001</v>
      </c>
      <c r="O33" s="8">
        <f t="shared" si="0"/>
        <v>0.23868000000000003</v>
      </c>
      <c r="P33" s="135">
        <f>E33*F33</f>
        <v>100.87033559616</v>
      </c>
      <c r="Q33" s="165">
        <f>SUM(O33:O36)</f>
        <v>0.23868000000000003</v>
      </c>
      <c r="R33" s="135">
        <f>Q33*1.02*1.05*$R$14</f>
        <v>0.27024810321600001</v>
      </c>
    </row>
    <row r="34" spans="1:18" s="106" customFormat="1">
      <c r="A34" s="138"/>
      <c r="B34" s="139"/>
      <c r="C34" s="175"/>
      <c r="D34" s="138"/>
      <c r="E34" s="211"/>
      <c r="F34" s="143"/>
      <c r="G34" s="137"/>
      <c r="H34" s="135"/>
      <c r="I34" s="168"/>
      <c r="J34" s="135"/>
      <c r="K34" s="6"/>
      <c r="L34" s="6"/>
      <c r="M34" s="6"/>
      <c r="N34" s="108"/>
      <c r="O34" s="8">
        <f t="shared" si="0"/>
        <v>0</v>
      </c>
      <c r="P34" s="135"/>
      <c r="Q34" s="166"/>
      <c r="R34" s="135"/>
    </row>
    <row r="35" spans="1:18" s="106" customFormat="1">
      <c r="A35" s="138"/>
      <c r="B35" s="139"/>
      <c r="C35" s="175"/>
      <c r="D35" s="138"/>
      <c r="E35" s="211"/>
      <c r="F35" s="143"/>
      <c r="G35" s="137"/>
      <c r="H35" s="135"/>
      <c r="I35" s="168"/>
      <c r="J35" s="135"/>
      <c r="K35" s="6"/>
      <c r="L35" s="6"/>
      <c r="M35" s="52"/>
      <c r="N35" s="108"/>
      <c r="O35" s="8">
        <f t="shared" si="0"/>
        <v>0</v>
      </c>
      <c r="P35" s="135"/>
      <c r="Q35" s="166"/>
      <c r="R35" s="135"/>
    </row>
    <row r="36" spans="1:18" s="106" customFormat="1">
      <c r="A36" s="138"/>
      <c r="B36" s="139"/>
      <c r="C36" s="175"/>
      <c r="D36" s="138"/>
      <c r="E36" s="212"/>
      <c r="F36" s="143"/>
      <c r="G36" s="137"/>
      <c r="H36" s="135"/>
      <c r="I36" s="168"/>
      <c r="J36" s="135"/>
      <c r="K36" s="6"/>
      <c r="L36" s="6"/>
      <c r="M36" s="6"/>
      <c r="N36" s="108"/>
      <c r="O36" s="8">
        <f t="shared" si="0"/>
        <v>0</v>
      </c>
      <c r="P36" s="135"/>
      <c r="Q36" s="167"/>
      <c r="R36" s="135"/>
    </row>
    <row r="37" spans="1:18" s="106" customFormat="1">
      <c r="A37" s="138">
        <v>6</v>
      </c>
      <c r="B37" s="241" t="s">
        <v>103</v>
      </c>
      <c r="C37" s="139" t="s">
        <v>212</v>
      </c>
      <c r="D37" s="255" t="s">
        <v>100</v>
      </c>
      <c r="E37" s="143">
        <v>16.2</v>
      </c>
      <c r="F37" s="143">
        <f>H37+J37+R37</f>
        <v>1.1641998600000001</v>
      </c>
      <c r="G37" s="137">
        <v>0.56200000000000006</v>
      </c>
      <c r="H37" s="135">
        <f>G37*$P$8/1000</f>
        <v>1.1641998600000001</v>
      </c>
      <c r="I37" s="256"/>
      <c r="J37" s="135">
        <f>I37*$P$9/1000</f>
        <v>0</v>
      </c>
      <c r="K37" s="6"/>
      <c r="L37" s="6"/>
      <c r="M37" s="6"/>
      <c r="N37" s="108"/>
      <c r="O37" s="8">
        <f t="shared" si="0"/>
        <v>0</v>
      </c>
      <c r="P37" s="135">
        <f>E37*F37</f>
        <v>18.860037732000002</v>
      </c>
      <c r="Q37" s="165">
        <f>SUM(O37:O40)</f>
        <v>0</v>
      </c>
      <c r="R37" s="135">
        <f>Q37*1.02*1.05*$R$14</f>
        <v>0</v>
      </c>
    </row>
    <row r="38" spans="1:18" s="106" customFormat="1">
      <c r="A38" s="138"/>
      <c r="B38" s="241"/>
      <c r="C38" s="139"/>
      <c r="D38" s="255"/>
      <c r="E38" s="143"/>
      <c r="F38" s="143"/>
      <c r="G38" s="137"/>
      <c r="H38" s="135"/>
      <c r="I38" s="256"/>
      <c r="J38" s="135"/>
      <c r="K38" s="6"/>
      <c r="L38" s="6"/>
      <c r="M38" s="6"/>
      <c r="N38" s="108"/>
      <c r="O38" s="8">
        <f t="shared" si="0"/>
        <v>0</v>
      </c>
      <c r="P38" s="135"/>
      <c r="Q38" s="166"/>
      <c r="R38" s="135"/>
    </row>
    <row r="39" spans="1:18" s="106" customFormat="1">
      <c r="A39" s="138"/>
      <c r="B39" s="241"/>
      <c r="C39" s="139"/>
      <c r="D39" s="255"/>
      <c r="E39" s="143"/>
      <c r="F39" s="143"/>
      <c r="G39" s="137"/>
      <c r="H39" s="135"/>
      <c r="I39" s="256"/>
      <c r="J39" s="135"/>
      <c r="K39" s="6"/>
      <c r="L39" s="6"/>
      <c r="M39" s="52"/>
      <c r="N39" s="108"/>
      <c r="O39" s="8">
        <f t="shared" si="0"/>
        <v>0</v>
      </c>
      <c r="P39" s="135"/>
      <c r="Q39" s="166"/>
      <c r="R39" s="135"/>
    </row>
    <row r="40" spans="1:18" s="106" customFormat="1">
      <c r="A40" s="138"/>
      <c r="B40" s="241"/>
      <c r="C40" s="139"/>
      <c r="D40" s="255"/>
      <c r="E40" s="143"/>
      <c r="F40" s="143"/>
      <c r="G40" s="137"/>
      <c r="H40" s="135"/>
      <c r="I40" s="256"/>
      <c r="J40" s="135"/>
      <c r="K40" s="6"/>
      <c r="L40" s="6"/>
      <c r="M40" s="6"/>
      <c r="N40" s="108"/>
      <c r="O40" s="8">
        <f t="shared" si="0"/>
        <v>0</v>
      </c>
      <c r="P40" s="135"/>
      <c r="Q40" s="167"/>
      <c r="R40" s="135"/>
    </row>
    <row r="41" spans="1:18" s="106" customFormat="1">
      <c r="A41" s="138">
        <v>7</v>
      </c>
      <c r="B41" s="139" t="s">
        <v>213</v>
      </c>
      <c r="C41" s="139" t="s">
        <v>214</v>
      </c>
      <c r="D41" s="138" t="s">
        <v>101</v>
      </c>
      <c r="E41" s="143">
        <v>14.04</v>
      </c>
      <c r="F41" s="143">
        <f>H41+J41+R41</f>
        <v>3.469824</v>
      </c>
      <c r="G41" s="137">
        <v>0.4</v>
      </c>
      <c r="H41" s="135">
        <f>G41*$P$8/1000</f>
        <v>0.82861200000000013</v>
      </c>
      <c r="I41" s="234">
        <v>0.9</v>
      </c>
      <c r="J41" s="135">
        <f>I41*$P$9/1000</f>
        <v>2.6412119999999999</v>
      </c>
      <c r="K41" s="6"/>
      <c r="L41" s="6"/>
      <c r="M41" s="6"/>
      <c r="N41" s="108"/>
      <c r="O41" s="8">
        <f t="shared" si="0"/>
        <v>0</v>
      </c>
      <c r="P41" s="135">
        <f>E41*F41</f>
        <v>48.716328959999998</v>
      </c>
      <c r="Q41" s="165">
        <f>SUM(O41:O44)</f>
        <v>0</v>
      </c>
      <c r="R41" s="135">
        <f>Q41*1.02*1.05*$R$14</f>
        <v>0</v>
      </c>
    </row>
    <row r="42" spans="1:18" s="106" customFormat="1">
      <c r="A42" s="138"/>
      <c r="B42" s="139"/>
      <c r="C42" s="139"/>
      <c r="D42" s="138"/>
      <c r="E42" s="143"/>
      <c r="F42" s="143"/>
      <c r="G42" s="137"/>
      <c r="H42" s="135"/>
      <c r="I42" s="234"/>
      <c r="J42" s="135"/>
      <c r="K42" s="6"/>
      <c r="L42" s="6"/>
      <c r="M42" s="6"/>
      <c r="N42" s="108"/>
      <c r="O42" s="8">
        <f t="shared" si="0"/>
        <v>0</v>
      </c>
      <c r="P42" s="135"/>
      <c r="Q42" s="166"/>
      <c r="R42" s="135"/>
    </row>
    <row r="43" spans="1:18" s="106" customFormat="1">
      <c r="A43" s="138"/>
      <c r="B43" s="139"/>
      <c r="C43" s="139"/>
      <c r="D43" s="138"/>
      <c r="E43" s="143"/>
      <c r="F43" s="143"/>
      <c r="G43" s="137"/>
      <c r="H43" s="135"/>
      <c r="I43" s="234"/>
      <c r="J43" s="135"/>
      <c r="K43" s="6"/>
      <c r="L43" s="6"/>
      <c r="M43" s="52"/>
      <c r="N43" s="108"/>
      <c r="O43" s="8">
        <f t="shared" si="0"/>
        <v>0</v>
      </c>
      <c r="P43" s="135"/>
      <c r="Q43" s="166"/>
      <c r="R43" s="135"/>
    </row>
    <row r="44" spans="1:18" s="106" customFormat="1">
      <c r="A44" s="138"/>
      <c r="B44" s="139"/>
      <c r="C44" s="139"/>
      <c r="D44" s="138"/>
      <c r="E44" s="143"/>
      <c r="F44" s="143"/>
      <c r="G44" s="137"/>
      <c r="H44" s="135"/>
      <c r="I44" s="234"/>
      <c r="J44" s="135"/>
      <c r="K44" s="6"/>
      <c r="L44" s="6"/>
      <c r="M44" s="6"/>
      <c r="N44" s="108"/>
      <c r="O44" s="8">
        <f t="shared" si="0"/>
        <v>0</v>
      </c>
      <c r="P44" s="135"/>
      <c r="Q44" s="167"/>
      <c r="R44" s="135"/>
    </row>
    <row r="45" spans="1:18">
      <c r="A45" s="138">
        <v>8</v>
      </c>
      <c r="B45" s="241" t="s">
        <v>190</v>
      </c>
      <c r="C45" s="254" t="s">
        <v>189</v>
      </c>
      <c r="D45" s="138" t="s">
        <v>107</v>
      </c>
      <c r="E45" s="201">
        <v>8</v>
      </c>
      <c r="F45" s="143">
        <f>H45+J45+R45</f>
        <v>116.16271589199999</v>
      </c>
      <c r="G45" s="137">
        <v>14.61</v>
      </c>
      <c r="H45" s="135">
        <f>G45*$P$8/1000</f>
        <v>30.265053300000002</v>
      </c>
      <c r="I45" s="137">
        <v>9.6470000000000002</v>
      </c>
      <c r="J45" s="135">
        <f>I45*$P$9/1000</f>
        <v>28.310857959999996</v>
      </c>
      <c r="K45" s="6" t="s">
        <v>127</v>
      </c>
      <c r="L45" s="6" t="s">
        <v>107</v>
      </c>
      <c r="M45" s="6">
        <v>1</v>
      </c>
      <c r="N45" s="65">
        <v>50.86</v>
      </c>
      <c r="O45" s="8">
        <f>M45*N45</f>
        <v>50.86</v>
      </c>
      <c r="P45" s="135">
        <f>E45*F45</f>
        <v>929.30172713599995</v>
      </c>
      <c r="Q45" s="165">
        <f>SUM(O45:O48)</f>
        <v>50.86</v>
      </c>
      <c r="R45" s="135">
        <f>Q45*1.02*1.05*$R$14</f>
        <v>57.586804631999996</v>
      </c>
    </row>
    <row r="46" spans="1:18">
      <c r="A46" s="138"/>
      <c r="B46" s="241"/>
      <c r="C46" s="254"/>
      <c r="D46" s="138"/>
      <c r="E46" s="201"/>
      <c r="F46" s="143"/>
      <c r="G46" s="137"/>
      <c r="H46" s="135"/>
      <c r="I46" s="137"/>
      <c r="J46" s="135"/>
      <c r="K46" s="6"/>
      <c r="L46" s="6"/>
      <c r="M46" s="6"/>
      <c r="N46" s="65"/>
      <c r="O46" s="8">
        <f t="shared" ref="O46:O48" si="1">M46*N46</f>
        <v>0</v>
      </c>
      <c r="P46" s="135"/>
      <c r="Q46" s="166"/>
      <c r="R46" s="135"/>
    </row>
    <row r="47" spans="1:18">
      <c r="A47" s="138"/>
      <c r="B47" s="241"/>
      <c r="C47" s="254"/>
      <c r="D47" s="138"/>
      <c r="E47" s="201"/>
      <c r="F47" s="143"/>
      <c r="G47" s="137"/>
      <c r="H47" s="135"/>
      <c r="I47" s="137"/>
      <c r="J47" s="135"/>
      <c r="K47" s="6"/>
      <c r="L47" s="6"/>
      <c r="M47" s="52"/>
      <c r="N47" s="65"/>
      <c r="O47" s="8">
        <f t="shared" si="1"/>
        <v>0</v>
      </c>
      <c r="P47" s="135"/>
      <c r="Q47" s="166"/>
      <c r="R47" s="135"/>
    </row>
    <row r="48" spans="1:18" ht="12.75" customHeight="1">
      <c r="A48" s="138"/>
      <c r="B48" s="241"/>
      <c r="C48" s="254"/>
      <c r="D48" s="138"/>
      <c r="E48" s="201"/>
      <c r="F48" s="143"/>
      <c r="G48" s="137"/>
      <c r="H48" s="135"/>
      <c r="I48" s="137"/>
      <c r="J48" s="135"/>
      <c r="K48" s="6"/>
      <c r="L48" s="6"/>
      <c r="M48" s="6"/>
      <c r="N48" s="65"/>
      <c r="O48" s="8">
        <f t="shared" si="1"/>
        <v>0</v>
      </c>
      <c r="P48" s="135"/>
      <c r="Q48" s="167"/>
      <c r="R48" s="135"/>
    </row>
    <row r="49" spans="3:18">
      <c r="C49" s="2" t="s">
        <v>29</v>
      </c>
      <c r="F49" s="12"/>
      <c r="G49" s="12"/>
      <c r="H49" s="12"/>
      <c r="I49" s="12"/>
      <c r="J49" s="12"/>
      <c r="K49" s="12"/>
      <c r="L49" s="12"/>
      <c r="M49" s="12"/>
      <c r="N49" s="90"/>
      <c r="O49" s="12"/>
      <c r="P49" s="14">
        <f>SUM(P17:P48)</f>
        <v>1396.51273964504</v>
      </c>
      <c r="Q49" s="12"/>
      <c r="R49" s="13"/>
    </row>
    <row r="50" spans="3:18" ht="3" customHeight="1">
      <c r="F50" s="12"/>
      <c r="G50" s="12"/>
      <c r="H50" s="12"/>
      <c r="I50" s="12"/>
      <c r="J50" s="12"/>
      <c r="K50" s="12"/>
      <c r="L50" s="12"/>
      <c r="M50" s="12"/>
      <c r="N50" s="90"/>
      <c r="O50" s="12"/>
      <c r="P50" s="14"/>
      <c r="Q50" s="12"/>
      <c r="R50" s="13"/>
    </row>
    <row r="51" spans="3:18" ht="12.75" customHeight="1">
      <c r="C51" s="2" t="s">
        <v>30</v>
      </c>
      <c r="P51" s="14">
        <f>P49*0.133</f>
        <v>185.73619437279032</v>
      </c>
      <c r="Q51" s="11"/>
      <c r="R51" s="11"/>
    </row>
    <row r="52" spans="3:18" ht="3.75" customHeight="1">
      <c r="P52" s="14"/>
      <c r="Q52" s="11"/>
      <c r="R52" s="11"/>
    </row>
    <row r="53" spans="3:18">
      <c r="C53" s="2" t="s">
        <v>29</v>
      </c>
      <c r="P53" s="14">
        <f>SUM(P49:P51)</f>
        <v>1582.2489340178304</v>
      </c>
      <c r="Q53" s="11"/>
      <c r="R53" s="11"/>
    </row>
    <row r="54" spans="3:18" ht="3" customHeight="1">
      <c r="P54" s="14"/>
      <c r="Q54" s="11"/>
      <c r="R54" s="11"/>
    </row>
    <row r="55" spans="3:18" ht="12.75" customHeight="1">
      <c r="C55" s="2" t="s">
        <v>31</v>
      </c>
      <c r="P55" s="14">
        <f>P53*0.11</f>
        <v>174.04738274196134</v>
      </c>
    </row>
    <row r="56" spans="3:18" ht="3.75" customHeight="1">
      <c r="P56" s="14"/>
    </row>
    <row r="57" spans="3:18">
      <c r="C57" s="2" t="s">
        <v>29</v>
      </c>
      <c r="P57" s="14">
        <f>SUM(P53:P55)</f>
        <v>1756.2963167597918</v>
      </c>
    </row>
    <row r="58" spans="3:18">
      <c r="P58" s="14"/>
    </row>
    <row r="59" spans="3:18" s="16" customFormat="1">
      <c r="H59" s="236" t="s">
        <v>316</v>
      </c>
      <c r="I59" s="236"/>
      <c r="J59" s="236"/>
      <c r="K59" s="236"/>
      <c r="L59" s="236"/>
      <c r="M59" s="236"/>
      <c r="N59" s="236"/>
      <c r="O59" s="236"/>
      <c r="P59" s="236"/>
      <c r="Q59" s="236"/>
    </row>
  </sheetData>
  <mergeCells count="128"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F21:F24"/>
    <mergeCell ref="G21:G24"/>
    <mergeCell ref="H21:H24"/>
    <mergeCell ref="I21:I24"/>
    <mergeCell ref="P12:P1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Q12:Q14"/>
    <mergeCell ref="G14:H14"/>
    <mergeCell ref="I14:J14"/>
    <mergeCell ref="K14:O14"/>
    <mergeCell ref="R45:R48"/>
    <mergeCell ref="J45:J48"/>
    <mergeCell ref="P45:P48"/>
    <mergeCell ref="H59:Q59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Q45:Q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58"/>
  <sheetViews>
    <sheetView tabSelected="1" topLeftCell="A95" workbookViewId="0">
      <selection activeCell="F95" sqref="F95:F98"/>
    </sheetView>
  </sheetViews>
  <sheetFormatPr defaultRowHeight="12.75"/>
  <cols>
    <col min="1" max="1" width="3.5703125" style="2" customWidth="1"/>
    <col min="2" max="2" width="52.42578125" style="2" customWidth="1"/>
    <col min="3" max="3" width="4.5703125" style="2" customWidth="1"/>
    <col min="4" max="4" width="7.28515625" style="2" customWidth="1"/>
    <col min="5" max="6" width="12.7109375" style="2" customWidth="1"/>
    <col min="7" max="16384" width="9.140625" style="2"/>
  </cols>
  <sheetData>
    <row r="1" spans="1:6" ht="44.25" customHeight="1">
      <c r="A1" s="262" t="s">
        <v>307</v>
      </c>
      <c r="B1" s="262"/>
      <c r="C1" s="262"/>
      <c r="D1" s="262"/>
      <c r="E1" s="262"/>
      <c r="F1" s="262"/>
    </row>
    <row r="2" spans="1:6" ht="15" customHeight="1">
      <c r="A2" s="126" t="s">
        <v>221</v>
      </c>
      <c r="B2" s="126"/>
      <c r="C2" s="126"/>
      <c r="D2" s="126"/>
      <c r="E2" s="126"/>
      <c r="F2" s="126"/>
    </row>
    <row r="3" spans="1:6" ht="21.75" customHeight="1">
      <c r="A3" s="268" t="s">
        <v>74</v>
      </c>
      <c r="B3" s="268"/>
      <c r="C3" s="268"/>
      <c r="D3" s="268"/>
      <c r="E3" s="268"/>
      <c r="F3" s="268"/>
    </row>
    <row r="4" spans="1:6">
      <c r="A4" s="263" t="s">
        <v>0</v>
      </c>
      <c r="B4" s="264" t="s">
        <v>2</v>
      </c>
      <c r="C4" s="265" t="s">
        <v>75</v>
      </c>
      <c r="D4" s="265" t="s">
        <v>76</v>
      </c>
      <c r="E4" s="266" t="s">
        <v>77</v>
      </c>
      <c r="F4" s="269" t="s">
        <v>40</v>
      </c>
    </row>
    <row r="5" spans="1:6">
      <c r="A5" s="263"/>
      <c r="B5" s="264"/>
      <c r="C5" s="265"/>
      <c r="D5" s="265"/>
      <c r="E5" s="267"/>
      <c r="F5" s="270"/>
    </row>
    <row r="6" spans="1:6">
      <c r="A6" s="67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</row>
    <row r="7" spans="1:6" ht="6.95" customHeight="1">
      <c r="A7" s="260"/>
      <c r="B7" s="274" t="s">
        <v>216</v>
      </c>
      <c r="C7" s="235"/>
      <c r="D7" s="277"/>
      <c r="E7" s="260"/>
      <c r="F7" s="260"/>
    </row>
    <row r="8" spans="1:6" ht="6.95" customHeight="1">
      <c r="A8" s="260"/>
      <c r="B8" s="275"/>
      <c r="C8" s="235"/>
      <c r="D8" s="278"/>
      <c r="E8" s="260"/>
      <c r="F8" s="260"/>
    </row>
    <row r="9" spans="1:6" ht="6.95" customHeight="1">
      <c r="A9" s="260"/>
      <c r="B9" s="275"/>
      <c r="C9" s="235"/>
      <c r="D9" s="278"/>
      <c r="E9" s="260"/>
      <c r="F9" s="260"/>
    </row>
    <row r="10" spans="1:6" ht="6.95" customHeight="1">
      <c r="A10" s="260"/>
      <c r="B10" s="276"/>
      <c r="C10" s="235"/>
      <c r="D10" s="279"/>
      <c r="E10" s="260"/>
      <c r="F10" s="260"/>
    </row>
    <row r="11" spans="1:6" ht="6.95" customHeight="1">
      <c r="A11" s="260"/>
      <c r="B11" s="225" t="s">
        <v>96</v>
      </c>
      <c r="C11" s="149"/>
      <c r="D11" s="271"/>
      <c r="E11" s="260"/>
      <c r="F11" s="260"/>
    </row>
    <row r="12" spans="1:6" ht="6.95" customHeight="1">
      <c r="A12" s="260"/>
      <c r="B12" s="226"/>
      <c r="C12" s="150"/>
      <c r="D12" s="272"/>
      <c r="E12" s="260"/>
      <c r="F12" s="260"/>
    </row>
    <row r="13" spans="1:6" ht="6.95" customHeight="1">
      <c r="A13" s="260"/>
      <c r="B13" s="226"/>
      <c r="C13" s="150"/>
      <c r="D13" s="272"/>
      <c r="E13" s="260"/>
      <c r="F13" s="260"/>
    </row>
    <row r="14" spans="1:6" ht="6.95" customHeight="1">
      <c r="A14" s="260"/>
      <c r="B14" s="227"/>
      <c r="C14" s="151"/>
      <c r="D14" s="273"/>
      <c r="E14" s="260"/>
      <c r="F14" s="260"/>
    </row>
    <row r="15" spans="1:6" ht="6.95" customHeight="1">
      <c r="A15" s="260">
        <v>1</v>
      </c>
      <c r="B15" s="175" t="s">
        <v>222</v>
      </c>
      <c r="C15" s="138" t="s">
        <v>97</v>
      </c>
      <c r="D15" s="233">
        <v>2.5</v>
      </c>
      <c r="E15" s="260"/>
      <c r="F15" s="260"/>
    </row>
    <row r="16" spans="1:6" ht="6.95" customHeight="1">
      <c r="A16" s="260"/>
      <c r="B16" s="175"/>
      <c r="C16" s="138"/>
      <c r="D16" s="233"/>
      <c r="E16" s="260"/>
      <c r="F16" s="260"/>
    </row>
    <row r="17" spans="1:6" ht="6.95" customHeight="1">
      <c r="A17" s="260"/>
      <c r="B17" s="175"/>
      <c r="C17" s="138"/>
      <c r="D17" s="233"/>
      <c r="E17" s="260"/>
      <c r="F17" s="260"/>
    </row>
    <row r="18" spans="1:6" ht="6.95" customHeight="1">
      <c r="A18" s="260"/>
      <c r="B18" s="175"/>
      <c r="C18" s="138"/>
      <c r="D18" s="233"/>
      <c r="E18" s="260"/>
      <c r="F18" s="260"/>
    </row>
    <row r="19" spans="1:6" ht="6.95" customHeight="1">
      <c r="A19" s="260">
        <v>2</v>
      </c>
      <c r="B19" s="175" t="s">
        <v>98</v>
      </c>
      <c r="C19" s="138" t="s">
        <v>97</v>
      </c>
      <c r="D19" s="233">
        <v>2.5</v>
      </c>
      <c r="E19" s="260"/>
      <c r="F19" s="260"/>
    </row>
    <row r="20" spans="1:6" ht="6.95" customHeight="1">
      <c r="A20" s="260"/>
      <c r="B20" s="175"/>
      <c r="C20" s="138"/>
      <c r="D20" s="233"/>
      <c r="E20" s="260"/>
      <c r="F20" s="260"/>
    </row>
    <row r="21" spans="1:6" ht="6.95" customHeight="1">
      <c r="A21" s="260"/>
      <c r="B21" s="175"/>
      <c r="C21" s="138"/>
      <c r="D21" s="233"/>
      <c r="E21" s="260"/>
      <c r="F21" s="260"/>
    </row>
    <row r="22" spans="1:6" ht="6.95" customHeight="1">
      <c r="A22" s="260"/>
      <c r="B22" s="175"/>
      <c r="C22" s="138"/>
      <c r="D22" s="233"/>
      <c r="E22" s="260"/>
      <c r="F22" s="260"/>
    </row>
    <row r="23" spans="1:6" ht="6.95" customHeight="1">
      <c r="A23" s="260">
        <v>3</v>
      </c>
      <c r="B23" s="139" t="s">
        <v>104</v>
      </c>
      <c r="C23" s="139" t="s">
        <v>105</v>
      </c>
      <c r="D23" s="164">
        <v>502.6</v>
      </c>
      <c r="E23" s="260"/>
      <c r="F23" s="260"/>
    </row>
    <row r="24" spans="1:6" ht="6.95" customHeight="1">
      <c r="A24" s="260"/>
      <c r="B24" s="139"/>
      <c r="C24" s="138"/>
      <c r="D24" s="164"/>
      <c r="E24" s="260"/>
      <c r="F24" s="260"/>
    </row>
    <row r="25" spans="1:6" ht="6.95" customHeight="1">
      <c r="A25" s="260"/>
      <c r="B25" s="139"/>
      <c r="C25" s="138"/>
      <c r="D25" s="164"/>
      <c r="E25" s="260"/>
      <c r="F25" s="260"/>
    </row>
    <row r="26" spans="1:6" ht="6.95" customHeight="1">
      <c r="A26" s="260"/>
      <c r="B26" s="139"/>
      <c r="C26" s="138"/>
      <c r="D26" s="164"/>
      <c r="E26" s="260"/>
      <c r="F26" s="260"/>
    </row>
    <row r="27" spans="1:6" ht="6.95" customHeight="1">
      <c r="A27" s="260">
        <v>4</v>
      </c>
      <c r="B27" s="230" t="s">
        <v>223</v>
      </c>
      <c r="C27" s="139" t="s">
        <v>105</v>
      </c>
      <c r="D27" s="185">
        <v>2</v>
      </c>
      <c r="E27" s="260"/>
      <c r="F27" s="260"/>
    </row>
    <row r="28" spans="1:6" ht="6.95" customHeight="1">
      <c r="A28" s="260"/>
      <c r="B28" s="231"/>
      <c r="C28" s="138"/>
      <c r="D28" s="186"/>
      <c r="E28" s="260"/>
      <c r="F28" s="260"/>
    </row>
    <row r="29" spans="1:6" ht="6.95" customHeight="1">
      <c r="A29" s="260"/>
      <c r="B29" s="231"/>
      <c r="C29" s="138"/>
      <c r="D29" s="186"/>
      <c r="E29" s="260"/>
      <c r="F29" s="260"/>
    </row>
    <row r="30" spans="1:6" ht="6.95" customHeight="1">
      <c r="A30" s="260"/>
      <c r="B30" s="232"/>
      <c r="C30" s="138"/>
      <c r="D30" s="187"/>
      <c r="E30" s="260"/>
      <c r="F30" s="260"/>
    </row>
    <row r="31" spans="1:6" ht="6.95" customHeight="1">
      <c r="A31" s="260">
        <v>5</v>
      </c>
      <c r="B31" s="230" t="s">
        <v>226</v>
      </c>
      <c r="C31" s="179" t="s">
        <v>100</v>
      </c>
      <c r="D31" s="210">
        <v>1.1000000000000001</v>
      </c>
      <c r="E31" s="260"/>
      <c r="F31" s="260"/>
    </row>
    <row r="32" spans="1:6" ht="6.95" customHeight="1">
      <c r="A32" s="260"/>
      <c r="B32" s="231"/>
      <c r="C32" s="180"/>
      <c r="D32" s="211"/>
      <c r="E32" s="260"/>
      <c r="F32" s="260"/>
    </row>
    <row r="33" spans="1:6" ht="6.95" customHeight="1">
      <c r="A33" s="260"/>
      <c r="B33" s="231"/>
      <c r="C33" s="180"/>
      <c r="D33" s="211"/>
      <c r="E33" s="260"/>
      <c r="F33" s="260"/>
    </row>
    <row r="34" spans="1:6" ht="6.95" customHeight="1">
      <c r="A34" s="260"/>
      <c r="B34" s="232"/>
      <c r="C34" s="181"/>
      <c r="D34" s="212"/>
      <c r="E34" s="260"/>
      <c r="F34" s="260"/>
    </row>
    <row r="35" spans="1:6" ht="6.95" customHeight="1">
      <c r="A35" s="260">
        <v>6</v>
      </c>
      <c r="B35" s="139" t="s">
        <v>227</v>
      </c>
      <c r="C35" s="149" t="s">
        <v>105</v>
      </c>
      <c r="D35" s="164">
        <v>54.6</v>
      </c>
      <c r="E35" s="260"/>
      <c r="F35" s="260"/>
    </row>
    <row r="36" spans="1:6" ht="6.95" customHeight="1">
      <c r="A36" s="260"/>
      <c r="B36" s="139"/>
      <c r="C36" s="150"/>
      <c r="D36" s="164"/>
      <c r="E36" s="260"/>
      <c r="F36" s="260"/>
    </row>
    <row r="37" spans="1:6" ht="6.95" customHeight="1">
      <c r="A37" s="260"/>
      <c r="B37" s="139"/>
      <c r="C37" s="150"/>
      <c r="D37" s="164"/>
      <c r="E37" s="260"/>
      <c r="F37" s="260"/>
    </row>
    <row r="38" spans="1:6" ht="6.95" customHeight="1">
      <c r="A38" s="260"/>
      <c r="B38" s="139"/>
      <c r="C38" s="151"/>
      <c r="D38" s="164"/>
      <c r="E38" s="260"/>
      <c r="F38" s="260"/>
    </row>
    <row r="39" spans="1:6" ht="6.95" customHeight="1">
      <c r="A39" s="260">
        <v>7</v>
      </c>
      <c r="B39" s="175" t="s">
        <v>229</v>
      </c>
      <c r="C39" s="235" t="s">
        <v>117</v>
      </c>
      <c r="D39" s="164">
        <v>109</v>
      </c>
      <c r="E39" s="260"/>
      <c r="F39" s="260"/>
    </row>
    <row r="40" spans="1:6" ht="6.95" customHeight="1">
      <c r="A40" s="260"/>
      <c r="B40" s="175"/>
      <c r="C40" s="235"/>
      <c r="D40" s="164"/>
      <c r="E40" s="260"/>
      <c r="F40" s="260"/>
    </row>
    <row r="41" spans="1:6" ht="6.95" customHeight="1">
      <c r="A41" s="260"/>
      <c r="B41" s="175"/>
      <c r="C41" s="235"/>
      <c r="D41" s="164"/>
      <c r="E41" s="260"/>
      <c r="F41" s="260"/>
    </row>
    <row r="42" spans="1:6" ht="6.95" customHeight="1">
      <c r="A42" s="260"/>
      <c r="B42" s="175"/>
      <c r="C42" s="235"/>
      <c r="D42" s="164"/>
      <c r="E42" s="260"/>
      <c r="F42" s="260"/>
    </row>
    <row r="43" spans="1:6" ht="6.95" customHeight="1">
      <c r="A43" s="260">
        <v>8</v>
      </c>
      <c r="B43" s="175" t="s">
        <v>230</v>
      </c>
      <c r="C43" s="235" t="s">
        <v>117</v>
      </c>
      <c r="D43" s="164">
        <v>42</v>
      </c>
      <c r="E43" s="260"/>
      <c r="F43" s="260"/>
    </row>
    <row r="44" spans="1:6" ht="6.95" customHeight="1">
      <c r="A44" s="260"/>
      <c r="B44" s="175"/>
      <c r="C44" s="235"/>
      <c r="D44" s="164"/>
      <c r="E44" s="260"/>
      <c r="F44" s="260"/>
    </row>
    <row r="45" spans="1:6" ht="6.95" customHeight="1">
      <c r="A45" s="260"/>
      <c r="B45" s="175"/>
      <c r="C45" s="235"/>
      <c r="D45" s="164"/>
      <c r="E45" s="260"/>
      <c r="F45" s="260"/>
    </row>
    <row r="46" spans="1:6" ht="6.95" customHeight="1">
      <c r="A46" s="260"/>
      <c r="B46" s="175"/>
      <c r="C46" s="235"/>
      <c r="D46" s="164"/>
      <c r="E46" s="260"/>
      <c r="F46" s="260"/>
    </row>
    <row r="47" spans="1:6" ht="6.95" customHeight="1">
      <c r="A47" s="260">
        <v>9</v>
      </c>
      <c r="B47" s="175" t="s">
        <v>309</v>
      </c>
      <c r="C47" s="179" t="s">
        <v>122</v>
      </c>
      <c r="D47" s="164">
        <v>151</v>
      </c>
      <c r="E47" s="260"/>
      <c r="F47" s="260"/>
    </row>
    <row r="48" spans="1:6" ht="6.95" customHeight="1">
      <c r="A48" s="260"/>
      <c r="B48" s="175"/>
      <c r="C48" s="180"/>
      <c r="D48" s="164"/>
      <c r="E48" s="260"/>
      <c r="F48" s="260"/>
    </row>
    <row r="49" spans="1:6" ht="6.95" customHeight="1">
      <c r="A49" s="260"/>
      <c r="B49" s="175"/>
      <c r="C49" s="180"/>
      <c r="D49" s="164"/>
      <c r="E49" s="260"/>
      <c r="F49" s="260"/>
    </row>
    <row r="50" spans="1:6" ht="6.95" customHeight="1">
      <c r="A50" s="260"/>
      <c r="B50" s="175"/>
      <c r="C50" s="181"/>
      <c r="D50" s="164"/>
      <c r="E50" s="260"/>
      <c r="F50" s="260"/>
    </row>
    <row r="51" spans="1:6" ht="6.95" customHeight="1">
      <c r="A51" s="260">
        <v>10</v>
      </c>
      <c r="B51" s="158" t="s">
        <v>232</v>
      </c>
      <c r="C51" s="149" t="s">
        <v>143</v>
      </c>
      <c r="D51" s="185">
        <v>3</v>
      </c>
      <c r="E51" s="260"/>
      <c r="F51" s="260"/>
    </row>
    <row r="52" spans="1:6" ht="6.95" customHeight="1">
      <c r="A52" s="260"/>
      <c r="B52" s="159"/>
      <c r="C52" s="150"/>
      <c r="D52" s="186"/>
      <c r="E52" s="260"/>
      <c r="F52" s="260"/>
    </row>
    <row r="53" spans="1:6" ht="6.95" customHeight="1">
      <c r="A53" s="260"/>
      <c r="B53" s="159"/>
      <c r="C53" s="150"/>
      <c r="D53" s="186"/>
      <c r="E53" s="260"/>
      <c r="F53" s="260"/>
    </row>
    <row r="54" spans="1:6" ht="6.95" customHeight="1">
      <c r="A54" s="260"/>
      <c r="B54" s="160"/>
      <c r="C54" s="151"/>
      <c r="D54" s="187"/>
      <c r="E54" s="260"/>
      <c r="F54" s="260"/>
    </row>
    <row r="55" spans="1:6" ht="6.95" customHeight="1">
      <c r="A55" s="260">
        <v>11</v>
      </c>
      <c r="B55" s="139" t="s">
        <v>187</v>
      </c>
      <c r="C55" s="143" t="s">
        <v>101</v>
      </c>
      <c r="D55" s="185">
        <v>8.5</v>
      </c>
      <c r="E55" s="260"/>
      <c r="F55" s="260"/>
    </row>
    <row r="56" spans="1:6" ht="6.95" customHeight="1">
      <c r="A56" s="260"/>
      <c r="B56" s="139"/>
      <c r="C56" s="143"/>
      <c r="D56" s="186"/>
      <c r="E56" s="260"/>
      <c r="F56" s="260"/>
    </row>
    <row r="57" spans="1:6" ht="6.95" customHeight="1">
      <c r="A57" s="260"/>
      <c r="B57" s="139"/>
      <c r="C57" s="143"/>
      <c r="D57" s="186"/>
      <c r="E57" s="260"/>
      <c r="F57" s="260"/>
    </row>
    <row r="58" spans="1:6" ht="6.95" customHeight="1">
      <c r="A58" s="260"/>
      <c r="B58" s="139"/>
      <c r="C58" s="143"/>
      <c r="D58" s="187"/>
      <c r="E58" s="260"/>
      <c r="F58" s="260"/>
    </row>
    <row r="59" spans="1:6" ht="6.95" customHeight="1">
      <c r="A59" s="260"/>
      <c r="B59" s="182" t="s">
        <v>110</v>
      </c>
      <c r="C59" s="138"/>
      <c r="D59" s="143"/>
      <c r="E59" s="260"/>
      <c r="F59" s="260"/>
    </row>
    <row r="60" spans="1:6" ht="6.95" customHeight="1">
      <c r="A60" s="260"/>
      <c r="B60" s="183"/>
      <c r="C60" s="138"/>
      <c r="D60" s="143"/>
      <c r="E60" s="260"/>
      <c r="F60" s="260"/>
    </row>
    <row r="61" spans="1:6" ht="6.95" customHeight="1">
      <c r="A61" s="260"/>
      <c r="B61" s="183"/>
      <c r="C61" s="138"/>
      <c r="D61" s="143"/>
      <c r="E61" s="260"/>
      <c r="F61" s="260"/>
    </row>
    <row r="62" spans="1:6" ht="6.95" customHeight="1">
      <c r="A62" s="260"/>
      <c r="B62" s="184"/>
      <c r="C62" s="138"/>
      <c r="D62" s="143"/>
      <c r="E62" s="260"/>
      <c r="F62" s="260"/>
    </row>
    <row r="63" spans="1:6" ht="6.95" customHeight="1">
      <c r="A63" s="260">
        <v>1</v>
      </c>
      <c r="B63" s="139" t="s">
        <v>233</v>
      </c>
      <c r="C63" s="179" t="s">
        <v>100</v>
      </c>
      <c r="D63" s="185">
        <v>0.4</v>
      </c>
      <c r="E63" s="260"/>
      <c r="F63" s="260"/>
    </row>
    <row r="64" spans="1:6" ht="6.95" customHeight="1">
      <c r="A64" s="260"/>
      <c r="B64" s="139"/>
      <c r="C64" s="180"/>
      <c r="D64" s="186"/>
      <c r="E64" s="260"/>
      <c r="F64" s="260"/>
    </row>
    <row r="65" spans="1:6" ht="6.95" customHeight="1">
      <c r="A65" s="260"/>
      <c r="B65" s="139"/>
      <c r="C65" s="180"/>
      <c r="D65" s="186"/>
      <c r="E65" s="260"/>
      <c r="F65" s="260"/>
    </row>
    <row r="66" spans="1:6" ht="6.95" customHeight="1">
      <c r="A66" s="260"/>
      <c r="B66" s="139"/>
      <c r="C66" s="181"/>
      <c r="D66" s="187"/>
      <c r="E66" s="260"/>
      <c r="F66" s="260"/>
    </row>
    <row r="67" spans="1:6" ht="6.95" customHeight="1">
      <c r="A67" s="260">
        <v>2</v>
      </c>
      <c r="B67" s="139" t="s">
        <v>111</v>
      </c>
      <c r="C67" s="143" t="s">
        <v>105</v>
      </c>
      <c r="D67" s="149">
        <v>781.7</v>
      </c>
      <c r="E67" s="260"/>
      <c r="F67" s="260"/>
    </row>
    <row r="68" spans="1:6" ht="6.95" customHeight="1">
      <c r="A68" s="260"/>
      <c r="B68" s="139"/>
      <c r="C68" s="143"/>
      <c r="D68" s="150"/>
      <c r="E68" s="260"/>
      <c r="F68" s="260"/>
    </row>
    <row r="69" spans="1:6" ht="6.95" customHeight="1">
      <c r="A69" s="260"/>
      <c r="B69" s="139"/>
      <c r="C69" s="143"/>
      <c r="D69" s="150"/>
      <c r="E69" s="260"/>
      <c r="F69" s="260"/>
    </row>
    <row r="70" spans="1:6" ht="6.95" customHeight="1">
      <c r="A70" s="260"/>
      <c r="B70" s="139"/>
      <c r="C70" s="143"/>
      <c r="D70" s="151"/>
      <c r="E70" s="260"/>
      <c r="F70" s="260"/>
    </row>
    <row r="71" spans="1:6" ht="6.95" customHeight="1">
      <c r="A71" s="260">
        <v>3</v>
      </c>
      <c r="B71" s="237" t="s">
        <v>237</v>
      </c>
      <c r="C71" s="179" t="s">
        <v>122</v>
      </c>
      <c r="D71" s="149">
        <v>31.5</v>
      </c>
      <c r="E71" s="260"/>
      <c r="F71" s="260"/>
    </row>
    <row r="72" spans="1:6" ht="6.95" customHeight="1">
      <c r="A72" s="260"/>
      <c r="B72" s="237"/>
      <c r="C72" s="180"/>
      <c r="D72" s="150"/>
      <c r="E72" s="260"/>
      <c r="F72" s="260"/>
    </row>
    <row r="73" spans="1:6" ht="6.95" customHeight="1">
      <c r="A73" s="260"/>
      <c r="B73" s="237"/>
      <c r="C73" s="180"/>
      <c r="D73" s="150"/>
      <c r="E73" s="260"/>
      <c r="F73" s="260"/>
    </row>
    <row r="74" spans="1:6" ht="6.95" customHeight="1">
      <c r="A74" s="260"/>
      <c r="B74" s="237"/>
      <c r="C74" s="181"/>
      <c r="D74" s="151"/>
      <c r="E74" s="260"/>
      <c r="F74" s="260"/>
    </row>
    <row r="75" spans="1:6" ht="6.95" customHeight="1">
      <c r="A75" s="260">
        <v>4</v>
      </c>
      <c r="B75" s="161" t="s">
        <v>239</v>
      </c>
      <c r="C75" s="179" t="s">
        <v>122</v>
      </c>
      <c r="D75" s="185">
        <v>160</v>
      </c>
      <c r="E75" s="260"/>
      <c r="F75" s="260"/>
    </row>
    <row r="76" spans="1:6" ht="6.95" customHeight="1">
      <c r="A76" s="260"/>
      <c r="B76" s="161"/>
      <c r="C76" s="180"/>
      <c r="D76" s="186"/>
      <c r="E76" s="260"/>
      <c r="F76" s="260"/>
    </row>
    <row r="77" spans="1:6" ht="6.95" customHeight="1">
      <c r="A77" s="260"/>
      <c r="B77" s="161"/>
      <c r="C77" s="180"/>
      <c r="D77" s="186"/>
      <c r="E77" s="260"/>
      <c r="F77" s="260"/>
    </row>
    <row r="78" spans="1:6" ht="6.95" customHeight="1">
      <c r="A78" s="260"/>
      <c r="B78" s="161"/>
      <c r="C78" s="181"/>
      <c r="D78" s="187"/>
      <c r="E78" s="260"/>
      <c r="F78" s="260"/>
    </row>
    <row r="79" spans="1:6" ht="6.95" customHeight="1">
      <c r="A79" s="260">
        <v>5</v>
      </c>
      <c r="B79" s="161" t="s">
        <v>242</v>
      </c>
      <c r="C79" s="179" t="s">
        <v>122</v>
      </c>
      <c r="D79" s="185">
        <v>160</v>
      </c>
      <c r="E79" s="260"/>
      <c r="F79" s="260"/>
    </row>
    <row r="80" spans="1:6" ht="6.95" customHeight="1">
      <c r="A80" s="260"/>
      <c r="B80" s="161"/>
      <c r="C80" s="180"/>
      <c r="D80" s="186"/>
      <c r="E80" s="260"/>
      <c r="F80" s="260"/>
    </row>
    <row r="81" spans="1:6" ht="6.95" customHeight="1">
      <c r="A81" s="260"/>
      <c r="B81" s="161"/>
      <c r="C81" s="180"/>
      <c r="D81" s="186"/>
      <c r="E81" s="260"/>
      <c r="F81" s="260"/>
    </row>
    <row r="82" spans="1:6" ht="6.95" customHeight="1">
      <c r="A82" s="260"/>
      <c r="B82" s="161"/>
      <c r="C82" s="181"/>
      <c r="D82" s="187"/>
      <c r="E82" s="260"/>
      <c r="F82" s="260"/>
    </row>
    <row r="83" spans="1:6" ht="6.95" customHeight="1">
      <c r="A83" s="260">
        <v>6</v>
      </c>
      <c r="B83" s="161" t="s">
        <v>243</v>
      </c>
      <c r="C83" s="191" t="s">
        <v>117</v>
      </c>
      <c r="D83" s="210">
        <v>36.450000000000003</v>
      </c>
      <c r="E83" s="260"/>
      <c r="F83" s="260"/>
    </row>
    <row r="84" spans="1:6" ht="6.95" customHeight="1">
      <c r="A84" s="260"/>
      <c r="B84" s="161"/>
      <c r="C84" s="191"/>
      <c r="D84" s="211"/>
      <c r="E84" s="260"/>
      <c r="F84" s="260"/>
    </row>
    <row r="85" spans="1:6" ht="6.95" customHeight="1">
      <c r="A85" s="260"/>
      <c r="B85" s="161"/>
      <c r="C85" s="191"/>
      <c r="D85" s="211"/>
      <c r="E85" s="260"/>
      <c r="F85" s="260"/>
    </row>
    <row r="86" spans="1:6" ht="6.95" customHeight="1">
      <c r="A86" s="260"/>
      <c r="B86" s="161"/>
      <c r="C86" s="191"/>
      <c r="D86" s="212"/>
      <c r="E86" s="260"/>
      <c r="F86" s="260"/>
    </row>
    <row r="87" spans="1:6" ht="6.95" customHeight="1">
      <c r="A87" s="260">
        <v>7</v>
      </c>
      <c r="B87" s="161" t="s">
        <v>116</v>
      </c>
      <c r="C87" s="191" t="s">
        <v>117</v>
      </c>
      <c r="D87" s="149">
        <v>29.16</v>
      </c>
      <c r="E87" s="260"/>
      <c r="F87" s="260"/>
    </row>
    <row r="88" spans="1:6" ht="6.95" customHeight="1">
      <c r="A88" s="260"/>
      <c r="B88" s="161"/>
      <c r="C88" s="191"/>
      <c r="D88" s="150"/>
      <c r="E88" s="260"/>
      <c r="F88" s="260"/>
    </row>
    <row r="89" spans="1:6" ht="6.95" customHeight="1">
      <c r="A89" s="260"/>
      <c r="B89" s="161"/>
      <c r="C89" s="191"/>
      <c r="D89" s="150"/>
      <c r="E89" s="260"/>
      <c r="F89" s="260"/>
    </row>
    <row r="90" spans="1:6" ht="6.95" customHeight="1">
      <c r="A90" s="260"/>
      <c r="B90" s="161"/>
      <c r="C90" s="191"/>
      <c r="D90" s="151"/>
      <c r="E90" s="260"/>
      <c r="F90" s="260"/>
    </row>
    <row r="91" spans="1:6" ht="6.95" customHeight="1">
      <c r="A91" s="260">
        <v>8</v>
      </c>
      <c r="B91" s="176" t="s">
        <v>121</v>
      </c>
      <c r="C91" s="216" t="s">
        <v>122</v>
      </c>
      <c r="D91" s="140">
        <v>729</v>
      </c>
      <c r="E91" s="260"/>
      <c r="F91" s="260"/>
    </row>
    <row r="92" spans="1:6" ht="6.95" customHeight="1">
      <c r="A92" s="260"/>
      <c r="B92" s="177"/>
      <c r="C92" s="217"/>
      <c r="D92" s="141"/>
      <c r="E92" s="260"/>
      <c r="F92" s="260"/>
    </row>
    <row r="93" spans="1:6" ht="6.95" customHeight="1">
      <c r="A93" s="260"/>
      <c r="B93" s="177"/>
      <c r="C93" s="217"/>
      <c r="D93" s="141"/>
      <c r="E93" s="260"/>
      <c r="F93" s="260"/>
    </row>
    <row r="94" spans="1:6" ht="6.95" customHeight="1">
      <c r="A94" s="260"/>
      <c r="B94" s="178"/>
      <c r="C94" s="218"/>
      <c r="D94" s="142"/>
      <c r="E94" s="260"/>
      <c r="F94" s="260"/>
    </row>
    <row r="95" spans="1:6" s="100" customFormat="1" ht="6.95" customHeight="1">
      <c r="A95" s="260">
        <v>9</v>
      </c>
      <c r="B95" s="139" t="s">
        <v>294</v>
      </c>
      <c r="C95" s="138" t="s">
        <v>122</v>
      </c>
      <c r="D95" s="185">
        <v>480</v>
      </c>
      <c r="E95" s="260"/>
      <c r="F95" s="260"/>
    </row>
    <row r="96" spans="1:6" s="100" customFormat="1" ht="6.95" customHeight="1">
      <c r="A96" s="260"/>
      <c r="B96" s="139"/>
      <c r="C96" s="138"/>
      <c r="D96" s="186"/>
      <c r="E96" s="260"/>
      <c r="F96" s="260"/>
    </row>
    <row r="97" spans="1:6" s="100" customFormat="1" ht="6.95" customHeight="1">
      <c r="A97" s="260"/>
      <c r="B97" s="139"/>
      <c r="C97" s="138"/>
      <c r="D97" s="186"/>
      <c r="E97" s="260"/>
      <c r="F97" s="260"/>
    </row>
    <row r="98" spans="1:6" s="100" customFormat="1" ht="6.95" customHeight="1">
      <c r="A98" s="260"/>
      <c r="B98" s="139"/>
      <c r="C98" s="138"/>
      <c r="D98" s="187"/>
      <c r="E98" s="260"/>
      <c r="F98" s="260"/>
    </row>
    <row r="99" spans="1:6" s="100" customFormat="1" ht="6.95" customHeight="1">
      <c r="A99" s="260">
        <v>10</v>
      </c>
      <c r="B99" s="175" t="s">
        <v>292</v>
      </c>
      <c r="C99" s="179" t="s">
        <v>122</v>
      </c>
      <c r="D99" s="185">
        <v>1898.8</v>
      </c>
      <c r="E99" s="260"/>
      <c r="F99" s="260"/>
    </row>
    <row r="100" spans="1:6" s="100" customFormat="1" ht="6.95" customHeight="1">
      <c r="A100" s="260"/>
      <c r="B100" s="175"/>
      <c r="C100" s="180"/>
      <c r="D100" s="186"/>
      <c r="E100" s="260"/>
      <c r="F100" s="260"/>
    </row>
    <row r="101" spans="1:6" s="100" customFormat="1" ht="6.95" customHeight="1">
      <c r="A101" s="260"/>
      <c r="B101" s="175"/>
      <c r="C101" s="180"/>
      <c r="D101" s="186"/>
      <c r="E101" s="260"/>
      <c r="F101" s="260"/>
    </row>
    <row r="102" spans="1:6" s="100" customFormat="1" ht="6.95" customHeight="1">
      <c r="A102" s="260"/>
      <c r="B102" s="175"/>
      <c r="C102" s="181"/>
      <c r="D102" s="187"/>
      <c r="E102" s="260"/>
      <c r="F102" s="260"/>
    </row>
    <row r="103" spans="1:6" s="100" customFormat="1" ht="6.95" customHeight="1">
      <c r="A103" s="260"/>
      <c r="B103" s="152" t="s">
        <v>246</v>
      </c>
      <c r="C103" s="139"/>
      <c r="D103" s="172"/>
      <c r="E103" s="260"/>
      <c r="F103" s="260"/>
    </row>
    <row r="104" spans="1:6" s="100" customFormat="1" ht="6.95" customHeight="1">
      <c r="A104" s="260"/>
      <c r="B104" s="153"/>
      <c r="C104" s="138"/>
      <c r="D104" s="173"/>
      <c r="E104" s="260"/>
      <c r="F104" s="260"/>
    </row>
    <row r="105" spans="1:6" s="100" customFormat="1" ht="6.95" customHeight="1">
      <c r="A105" s="260"/>
      <c r="B105" s="153"/>
      <c r="C105" s="138"/>
      <c r="D105" s="173"/>
      <c r="E105" s="260"/>
      <c r="F105" s="260"/>
    </row>
    <row r="106" spans="1:6" s="100" customFormat="1" ht="6.95" customHeight="1">
      <c r="A106" s="260"/>
      <c r="B106" s="154"/>
      <c r="C106" s="138"/>
      <c r="D106" s="174"/>
      <c r="E106" s="260"/>
      <c r="F106" s="260"/>
    </row>
    <row r="107" spans="1:6" s="100" customFormat="1" ht="6.95" customHeight="1">
      <c r="A107" s="260">
        <v>1</v>
      </c>
      <c r="B107" s="162" t="s">
        <v>247</v>
      </c>
      <c r="C107" s="191" t="s">
        <v>117</v>
      </c>
      <c r="D107" s="149">
        <v>1.8</v>
      </c>
      <c r="E107" s="260"/>
      <c r="F107" s="260"/>
    </row>
    <row r="108" spans="1:6" s="100" customFormat="1" ht="6.95" customHeight="1">
      <c r="A108" s="260"/>
      <c r="B108" s="162"/>
      <c r="C108" s="191"/>
      <c r="D108" s="150"/>
      <c r="E108" s="260"/>
      <c r="F108" s="260"/>
    </row>
    <row r="109" spans="1:6" s="100" customFormat="1" ht="6.95" customHeight="1">
      <c r="A109" s="260"/>
      <c r="B109" s="162"/>
      <c r="C109" s="191"/>
      <c r="D109" s="150"/>
      <c r="E109" s="260"/>
      <c r="F109" s="260"/>
    </row>
    <row r="110" spans="1:6" s="100" customFormat="1" ht="6.95" customHeight="1">
      <c r="A110" s="260"/>
      <c r="B110" s="163"/>
      <c r="C110" s="191"/>
      <c r="D110" s="151"/>
      <c r="E110" s="260"/>
      <c r="F110" s="260"/>
    </row>
    <row r="111" spans="1:6" s="100" customFormat="1" ht="6.95" customHeight="1">
      <c r="A111" s="260">
        <v>2</v>
      </c>
      <c r="B111" s="144" t="s">
        <v>249</v>
      </c>
      <c r="C111" s="147" t="s">
        <v>101</v>
      </c>
      <c r="D111" s="149">
        <v>7.1999999999999995E-2</v>
      </c>
      <c r="E111" s="260"/>
      <c r="F111" s="260"/>
    </row>
    <row r="112" spans="1:6" s="100" customFormat="1" ht="6.95" customHeight="1">
      <c r="A112" s="260"/>
      <c r="B112" s="145"/>
      <c r="C112" s="148"/>
      <c r="D112" s="150"/>
      <c r="E112" s="260"/>
      <c r="F112" s="260"/>
    </row>
    <row r="113" spans="1:6" s="100" customFormat="1" ht="6.95" customHeight="1">
      <c r="A113" s="260"/>
      <c r="B113" s="145"/>
      <c r="C113" s="148"/>
      <c r="D113" s="150"/>
      <c r="E113" s="260"/>
      <c r="F113" s="260"/>
    </row>
    <row r="114" spans="1:6" s="100" customFormat="1" ht="6.95" customHeight="1">
      <c r="A114" s="260"/>
      <c r="B114" s="145"/>
      <c r="C114" s="148"/>
      <c r="D114" s="151"/>
      <c r="E114" s="260"/>
      <c r="F114" s="260"/>
    </row>
    <row r="115" spans="1:6" s="100" customFormat="1" ht="6.95" customHeight="1">
      <c r="A115" s="260">
        <v>3</v>
      </c>
      <c r="B115" s="144" t="s">
        <v>251</v>
      </c>
      <c r="C115" s="147" t="s">
        <v>101</v>
      </c>
      <c r="D115" s="140">
        <v>4.7E-2</v>
      </c>
      <c r="E115" s="260"/>
      <c r="F115" s="260"/>
    </row>
    <row r="116" spans="1:6" s="100" customFormat="1" ht="6.95" customHeight="1">
      <c r="A116" s="260"/>
      <c r="B116" s="145"/>
      <c r="C116" s="148"/>
      <c r="D116" s="141"/>
      <c r="E116" s="260"/>
      <c r="F116" s="260"/>
    </row>
    <row r="117" spans="1:6" s="100" customFormat="1" ht="6.95" customHeight="1">
      <c r="A117" s="260"/>
      <c r="B117" s="145"/>
      <c r="C117" s="148"/>
      <c r="D117" s="141"/>
      <c r="E117" s="260"/>
      <c r="F117" s="260"/>
    </row>
    <row r="118" spans="1:6" s="100" customFormat="1" ht="6.95" customHeight="1">
      <c r="A118" s="260"/>
      <c r="B118" s="145"/>
      <c r="C118" s="148"/>
      <c r="D118" s="142"/>
      <c r="E118" s="260"/>
      <c r="F118" s="260"/>
    </row>
    <row r="119" spans="1:6" s="100" customFormat="1" ht="6.95" customHeight="1">
      <c r="A119" s="260">
        <v>4</v>
      </c>
      <c r="B119" s="139" t="s">
        <v>253</v>
      </c>
      <c r="C119" s="138" t="s">
        <v>100</v>
      </c>
      <c r="D119" s="210">
        <v>1.26</v>
      </c>
      <c r="E119" s="260"/>
      <c r="F119" s="260"/>
    </row>
    <row r="120" spans="1:6" s="100" customFormat="1" ht="6.95" customHeight="1">
      <c r="A120" s="260"/>
      <c r="B120" s="139"/>
      <c r="C120" s="138"/>
      <c r="D120" s="211"/>
      <c r="E120" s="260"/>
      <c r="F120" s="260"/>
    </row>
    <row r="121" spans="1:6" s="100" customFormat="1" ht="6.95" customHeight="1">
      <c r="A121" s="260"/>
      <c r="B121" s="139"/>
      <c r="C121" s="138"/>
      <c r="D121" s="211"/>
      <c r="E121" s="260"/>
      <c r="F121" s="260"/>
    </row>
    <row r="122" spans="1:6" s="100" customFormat="1" ht="6.95" customHeight="1">
      <c r="A122" s="260"/>
      <c r="B122" s="139"/>
      <c r="C122" s="138"/>
      <c r="D122" s="212"/>
      <c r="E122" s="260"/>
      <c r="F122" s="260"/>
    </row>
    <row r="123" spans="1:6" s="100" customFormat="1" ht="6.95" customHeight="1">
      <c r="A123" s="260">
        <v>5</v>
      </c>
      <c r="B123" s="139" t="s">
        <v>256</v>
      </c>
      <c r="C123" s="138" t="s">
        <v>101</v>
      </c>
      <c r="D123" s="140">
        <v>6.0000000000000001E-3</v>
      </c>
      <c r="E123" s="260"/>
      <c r="F123" s="260"/>
    </row>
    <row r="124" spans="1:6" s="100" customFormat="1" ht="6.95" customHeight="1">
      <c r="A124" s="260"/>
      <c r="B124" s="139"/>
      <c r="C124" s="138"/>
      <c r="D124" s="141"/>
      <c r="E124" s="260"/>
      <c r="F124" s="260"/>
    </row>
    <row r="125" spans="1:6" s="100" customFormat="1" ht="6.95" customHeight="1">
      <c r="A125" s="260"/>
      <c r="B125" s="139"/>
      <c r="C125" s="138"/>
      <c r="D125" s="141"/>
      <c r="E125" s="260"/>
      <c r="F125" s="260"/>
    </row>
    <row r="126" spans="1:6" s="100" customFormat="1" ht="6.95" customHeight="1">
      <c r="A126" s="260"/>
      <c r="B126" s="139"/>
      <c r="C126" s="138"/>
      <c r="D126" s="142"/>
      <c r="E126" s="260"/>
      <c r="F126" s="260"/>
    </row>
    <row r="127" spans="1:6" s="100" customFormat="1" ht="6.95" customHeight="1">
      <c r="A127" s="260">
        <v>6</v>
      </c>
      <c r="B127" s="213" t="s">
        <v>259</v>
      </c>
      <c r="C127" s="138" t="s">
        <v>100</v>
      </c>
      <c r="D127" s="149">
        <v>0.56999999999999995</v>
      </c>
      <c r="E127" s="260"/>
      <c r="F127" s="260"/>
    </row>
    <row r="128" spans="1:6" s="100" customFormat="1" ht="6.95" customHeight="1">
      <c r="A128" s="260"/>
      <c r="B128" s="214"/>
      <c r="C128" s="138"/>
      <c r="D128" s="150"/>
      <c r="E128" s="260"/>
      <c r="F128" s="260"/>
    </row>
    <row r="129" spans="1:6" s="100" customFormat="1" ht="6.95" customHeight="1">
      <c r="A129" s="260"/>
      <c r="B129" s="214"/>
      <c r="C129" s="138"/>
      <c r="D129" s="150"/>
      <c r="E129" s="260"/>
      <c r="F129" s="260"/>
    </row>
    <row r="130" spans="1:6" s="100" customFormat="1" ht="6.95" customHeight="1">
      <c r="A130" s="260"/>
      <c r="B130" s="215"/>
      <c r="C130" s="138"/>
      <c r="D130" s="151"/>
      <c r="E130" s="260"/>
      <c r="F130" s="260"/>
    </row>
    <row r="131" spans="1:6" s="100" customFormat="1" ht="6.95" customHeight="1">
      <c r="A131" s="260">
        <v>7</v>
      </c>
      <c r="B131" s="139" t="s">
        <v>263</v>
      </c>
      <c r="C131" s="138" t="s">
        <v>234</v>
      </c>
      <c r="D131" s="143">
        <v>6.3</v>
      </c>
      <c r="E131" s="260"/>
      <c r="F131" s="260"/>
    </row>
    <row r="132" spans="1:6" s="100" customFormat="1" ht="6.95" customHeight="1">
      <c r="A132" s="260"/>
      <c r="B132" s="139"/>
      <c r="C132" s="138"/>
      <c r="D132" s="143"/>
      <c r="E132" s="260"/>
      <c r="F132" s="260"/>
    </row>
    <row r="133" spans="1:6" s="100" customFormat="1" ht="6.95" customHeight="1">
      <c r="A133" s="260"/>
      <c r="B133" s="139"/>
      <c r="C133" s="138"/>
      <c r="D133" s="143"/>
      <c r="E133" s="260"/>
      <c r="F133" s="260"/>
    </row>
    <row r="134" spans="1:6" s="100" customFormat="1" ht="6.95" customHeight="1">
      <c r="A134" s="260"/>
      <c r="B134" s="139"/>
      <c r="C134" s="138"/>
      <c r="D134" s="143"/>
      <c r="E134" s="260"/>
      <c r="F134" s="260"/>
    </row>
    <row r="135" spans="1:6" s="100" customFormat="1" ht="6.95" customHeight="1">
      <c r="A135" s="260">
        <v>8</v>
      </c>
      <c r="B135" s="139" t="s">
        <v>264</v>
      </c>
      <c r="C135" s="138" t="s">
        <v>234</v>
      </c>
      <c r="D135" s="143">
        <v>15</v>
      </c>
      <c r="E135" s="260"/>
      <c r="F135" s="260"/>
    </row>
    <row r="136" spans="1:6" s="100" customFormat="1" ht="6.95" customHeight="1">
      <c r="A136" s="260"/>
      <c r="B136" s="139"/>
      <c r="C136" s="138"/>
      <c r="D136" s="143"/>
      <c r="E136" s="260"/>
      <c r="F136" s="260"/>
    </row>
    <row r="137" spans="1:6" s="100" customFormat="1" ht="6.95" customHeight="1">
      <c r="A137" s="260"/>
      <c r="B137" s="139"/>
      <c r="C137" s="138"/>
      <c r="D137" s="143"/>
      <c r="E137" s="260"/>
      <c r="F137" s="260"/>
    </row>
    <row r="138" spans="1:6" s="100" customFormat="1" ht="6.95" customHeight="1">
      <c r="A138" s="260"/>
      <c r="B138" s="139"/>
      <c r="C138" s="138"/>
      <c r="D138" s="143"/>
      <c r="E138" s="260"/>
      <c r="F138" s="260"/>
    </row>
    <row r="139" spans="1:6" s="100" customFormat="1" ht="6.95" customHeight="1">
      <c r="A139" s="260">
        <v>9</v>
      </c>
      <c r="B139" s="139" t="s">
        <v>266</v>
      </c>
      <c r="C139" s="138" t="s">
        <v>234</v>
      </c>
      <c r="D139" s="143">
        <v>6.2</v>
      </c>
      <c r="E139" s="260"/>
      <c r="F139" s="260"/>
    </row>
    <row r="140" spans="1:6" s="100" customFormat="1" ht="6.95" customHeight="1">
      <c r="A140" s="260"/>
      <c r="B140" s="139"/>
      <c r="C140" s="138"/>
      <c r="D140" s="143"/>
      <c r="E140" s="260"/>
      <c r="F140" s="260"/>
    </row>
    <row r="141" spans="1:6" s="100" customFormat="1" ht="6.95" customHeight="1">
      <c r="A141" s="260"/>
      <c r="B141" s="139"/>
      <c r="C141" s="138"/>
      <c r="D141" s="143"/>
      <c r="E141" s="260"/>
      <c r="F141" s="260"/>
    </row>
    <row r="142" spans="1:6" s="100" customFormat="1" ht="6.95" customHeight="1">
      <c r="A142" s="260"/>
      <c r="B142" s="139"/>
      <c r="C142" s="138"/>
      <c r="D142" s="143"/>
      <c r="E142" s="260"/>
      <c r="F142" s="260"/>
    </row>
    <row r="143" spans="1:6" s="100" customFormat="1" ht="6.95" customHeight="1">
      <c r="A143" s="260"/>
      <c r="B143" s="152" t="s">
        <v>268</v>
      </c>
      <c r="C143" s="138"/>
      <c r="D143" s="143"/>
      <c r="E143" s="260"/>
      <c r="F143" s="260"/>
    </row>
    <row r="144" spans="1:6" s="100" customFormat="1" ht="6.95" customHeight="1">
      <c r="A144" s="260"/>
      <c r="B144" s="153"/>
      <c r="C144" s="138"/>
      <c r="D144" s="143"/>
      <c r="E144" s="260"/>
      <c r="F144" s="260"/>
    </row>
    <row r="145" spans="1:6" s="100" customFormat="1" ht="6.95" customHeight="1">
      <c r="A145" s="260"/>
      <c r="B145" s="153"/>
      <c r="C145" s="138"/>
      <c r="D145" s="143"/>
      <c r="E145" s="260"/>
      <c r="F145" s="260"/>
    </row>
    <row r="146" spans="1:6" s="100" customFormat="1" ht="6.95" customHeight="1">
      <c r="A146" s="260"/>
      <c r="B146" s="154"/>
      <c r="C146" s="138"/>
      <c r="D146" s="143"/>
      <c r="E146" s="260"/>
      <c r="F146" s="260"/>
    </row>
    <row r="147" spans="1:6" s="100" customFormat="1" ht="6.95" customHeight="1">
      <c r="A147" s="260">
        <v>1</v>
      </c>
      <c r="B147" s="200" t="s">
        <v>270</v>
      </c>
      <c r="C147" s="138" t="s">
        <v>107</v>
      </c>
      <c r="D147" s="201">
        <v>89</v>
      </c>
      <c r="E147" s="260"/>
      <c r="F147" s="260"/>
    </row>
    <row r="148" spans="1:6" s="100" customFormat="1" ht="6.95" customHeight="1">
      <c r="A148" s="260"/>
      <c r="B148" s="200"/>
      <c r="C148" s="138"/>
      <c r="D148" s="201"/>
      <c r="E148" s="260"/>
      <c r="F148" s="260"/>
    </row>
    <row r="149" spans="1:6" s="100" customFormat="1" ht="6.95" customHeight="1">
      <c r="A149" s="260"/>
      <c r="B149" s="200"/>
      <c r="C149" s="138"/>
      <c r="D149" s="201"/>
      <c r="E149" s="260"/>
      <c r="F149" s="260"/>
    </row>
    <row r="150" spans="1:6" s="100" customFormat="1" ht="6.95" customHeight="1">
      <c r="A150" s="260"/>
      <c r="B150" s="200"/>
      <c r="C150" s="138"/>
      <c r="D150" s="201"/>
      <c r="E150" s="260"/>
      <c r="F150" s="260"/>
    </row>
    <row r="151" spans="1:6" s="100" customFormat="1" ht="6.95" customHeight="1">
      <c r="A151" s="260">
        <v>2</v>
      </c>
      <c r="B151" s="144" t="s">
        <v>271</v>
      </c>
      <c r="C151" s="138" t="s">
        <v>101</v>
      </c>
      <c r="D151" s="240">
        <v>1.6E-2</v>
      </c>
      <c r="E151" s="260"/>
      <c r="F151" s="260"/>
    </row>
    <row r="152" spans="1:6" s="100" customFormat="1" ht="6.95" customHeight="1">
      <c r="A152" s="260"/>
      <c r="B152" s="145"/>
      <c r="C152" s="138"/>
      <c r="D152" s="240"/>
      <c r="E152" s="260"/>
      <c r="F152" s="260"/>
    </row>
    <row r="153" spans="1:6" s="100" customFormat="1" ht="6.95" customHeight="1">
      <c r="A153" s="260"/>
      <c r="B153" s="145"/>
      <c r="C153" s="138"/>
      <c r="D153" s="240"/>
      <c r="E153" s="260"/>
      <c r="F153" s="260"/>
    </row>
    <row r="154" spans="1:6" s="100" customFormat="1" ht="6.95" customHeight="1">
      <c r="A154" s="260"/>
      <c r="B154" s="145"/>
      <c r="C154" s="138"/>
      <c r="D154" s="240"/>
      <c r="E154" s="260"/>
      <c r="F154" s="260"/>
    </row>
    <row r="155" spans="1:6" s="100" customFormat="1" ht="6.95" customHeight="1">
      <c r="A155" s="260">
        <v>3</v>
      </c>
      <c r="B155" s="242" t="s">
        <v>273</v>
      </c>
      <c r="C155" s="243" t="s">
        <v>150</v>
      </c>
      <c r="D155" s="143">
        <v>3.3</v>
      </c>
      <c r="E155" s="260"/>
      <c r="F155" s="260"/>
    </row>
    <row r="156" spans="1:6" s="100" customFormat="1" ht="6.95" customHeight="1">
      <c r="A156" s="260"/>
      <c r="B156" s="242"/>
      <c r="C156" s="244"/>
      <c r="D156" s="143"/>
      <c r="E156" s="260"/>
      <c r="F156" s="260"/>
    </row>
    <row r="157" spans="1:6" s="100" customFormat="1" ht="6.95" customHeight="1">
      <c r="A157" s="260"/>
      <c r="B157" s="242"/>
      <c r="C157" s="244"/>
      <c r="D157" s="143"/>
      <c r="E157" s="260"/>
      <c r="F157" s="260"/>
    </row>
    <row r="158" spans="1:6" s="100" customFormat="1" ht="6.95" customHeight="1">
      <c r="A158" s="260"/>
      <c r="B158" s="242"/>
      <c r="C158" s="244"/>
      <c r="D158" s="143"/>
      <c r="E158" s="260"/>
      <c r="F158" s="260"/>
    </row>
    <row r="159" spans="1:6" s="100" customFormat="1" ht="6.95" customHeight="1">
      <c r="A159" s="260">
        <v>4</v>
      </c>
      <c r="B159" s="139" t="s">
        <v>275</v>
      </c>
      <c r="C159" s="138" t="s">
        <v>100</v>
      </c>
      <c r="D159" s="143">
        <v>2.7</v>
      </c>
      <c r="E159" s="260"/>
      <c r="F159" s="260"/>
    </row>
    <row r="160" spans="1:6" s="100" customFormat="1" ht="6.95" customHeight="1">
      <c r="A160" s="260"/>
      <c r="B160" s="139"/>
      <c r="C160" s="138"/>
      <c r="D160" s="143"/>
      <c r="E160" s="260"/>
      <c r="F160" s="260"/>
    </row>
    <row r="161" spans="1:6" s="100" customFormat="1" ht="6.95" customHeight="1">
      <c r="A161" s="260"/>
      <c r="B161" s="139"/>
      <c r="C161" s="138"/>
      <c r="D161" s="143"/>
      <c r="E161" s="260"/>
      <c r="F161" s="260"/>
    </row>
    <row r="162" spans="1:6" s="100" customFormat="1" ht="6.95" customHeight="1">
      <c r="A162" s="260"/>
      <c r="B162" s="139"/>
      <c r="C162" s="138"/>
      <c r="D162" s="143"/>
      <c r="E162" s="260"/>
      <c r="F162" s="260"/>
    </row>
    <row r="163" spans="1:6" s="100" customFormat="1" ht="6.95" customHeight="1">
      <c r="A163" s="260">
        <v>5</v>
      </c>
      <c r="B163" s="246" t="s">
        <v>276</v>
      </c>
      <c r="C163" s="203" t="s">
        <v>234</v>
      </c>
      <c r="D163" s="143">
        <v>64</v>
      </c>
      <c r="E163" s="260"/>
      <c r="F163" s="260"/>
    </row>
    <row r="164" spans="1:6" s="100" customFormat="1" ht="6.95" customHeight="1">
      <c r="A164" s="260"/>
      <c r="B164" s="246"/>
      <c r="C164" s="203"/>
      <c r="D164" s="143"/>
      <c r="E164" s="260"/>
      <c r="F164" s="260"/>
    </row>
    <row r="165" spans="1:6" s="100" customFormat="1" ht="6.95" customHeight="1">
      <c r="A165" s="260"/>
      <c r="B165" s="246"/>
      <c r="C165" s="203"/>
      <c r="D165" s="143"/>
      <c r="E165" s="260"/>
      <c r="F165" s="260"/>
    </row>
    <row r="166" spans="1:6" s="100" customFormat="1" ht="6.95" customHeight="1">
      <c r="A166" s="260"/>
      <c r="B166" s="246"/>
      <c r="C166" s="203"/>
      <c r="D166" s="143"/>
      <c r="E166" s="260"/>
      <c r="F166" s="260"/>
    </row>
    <row r="167" spans="1:6" s="100" customFormat="1" ht="6.95" customHeight="1">
      <c r="A167" s="260">
        <v>6</v>
      </c>
      <c r="B167" s="139" t="s">
        <v>277</v>
      </c>
      <c r="C167" s="138" t="s">
        <v>100</v>
      </c>
      <c r="D167" s="143">
        <v>1.1000000000000001</v>
      </c>
      <c r="E167" s="260"/>
      <c r="F167" s="260"/>
    </row>
    <row r="168" spans="1:6" s="100" customFormat="1" ht="6.95" customHeight="1">
      <c r="A168" s="260"/>
      <c r="B168" s="139"/>
      <c r="C168" s="138"/>
      <c r="D168" s="143"/>
      <c r="E168" s="260"/>
      <c r="F168" s="260"/>
    </row>
    <row r="169" spans="1:6" s="100" customFormat="1" ht="6.95" customHeight="1">
      <c r="A169" s="260"/>
      <c r="B169" s="139"/>
      <c r="C169" s="138"/>
      <c r="D169" s="143"/>
      <c r="E169" s="260"/>
      <c r="F169" s="260"/>
    </row>
    <row r="170" spans="1:6" s="100" customFormat="1" ht="6.95" customHeight="1">
      <c r="A170" s="260"/>
      <c r="B170" s="139"/>
      <c r="C170" s="138"/>
      <c r="D170" s="143"/>
      <c r="E170" s="260"/>
      <c r="F170" s="260"/>
    </row>
    <row r="171" spans="1:6" s="100" customFormat="1" ht="6.95" customHeight="1">
      <c r="A171" s="260">
        <v>7</v>
      </c>
      <c r="B171" s="139" t="s">
        <v>278</v>
      </c>
      <c r="C171" s="203" t="s">
        <v>234</v>
      </c>
      <c r="D171" s="143">
        <v>4.8</v>
      </c>
      <c r="E171" s="260"/>
      <c r="F171" s="260"/>
    </row>
    <row r="172" spans="1:6" s="100" customFormat="1" ht="6.95" customHeight="1">
      <c r="A172" s="260"/>
      <c r="B172" s="139"/>
      <c r="C172" s="203"/>
      <c r="D172" s="143"/>
      <c r="E172" s="260"/>
      <c r="F172" s="260"/>
    </row>
    <row r="173" spans="1:6" s="100" customFormat="1" ht="6.95" customHeight="1">
      <c r="A173" s="260"/>
      <c r="B173" s="139"/>
      <c r="C173" s="203"/>
      <c r="D173" s="143"/>
      <c r="E173" s="260"/>
      <c r="F173" s="260"/>
    </row>
    <row r="174" spans="1:6" s="100" customFormat="1" ht="6.95" customHeight="1">
      <c r="A174" s="260"/>
      <c r="B174" s="139"/>
      <c r="C174" s="203"/>
      <c r="D174" s="143"/>
      <c r="E174" s="260"/>
      <c r="F174" s="260"/>
    </row>
    <row r="175" spans="1:6" s="100" customFormat="1" ht="6.95" customHeight="1">
      <c r="A175" s="260">
        <v>1</v>
      </c>
      <c r="B175" s="237" t="s">
        <v>279</v>
      </c>
      <c r="C175" s="202" t="s">
        <v>105</v>
      </c>
      <c r="D175" s="143">
        <v>54.6</v>
      </c>
      <c r="E175" s="260"/>
      <c r="F175" s="260"/>
    </row>
    <row r="176" spans="1:6" s="100" customFormat="1" ht="6.95" customHeight="1">
      <c r="A176" s="260"/>
      <c r="B176" s="237"/>
      <c r="C176" s="202"/>
      <c r="D176" s="143"/>
      <c r="E176" s="260"/>
      <c r="F176" s="260"/>
    </row>
    <row r="177" spans="1:6" s="100" customFormat="1" ht="6.95" customHeight="1">
      <c r="A177" s="260"/>
      <c r="B177" s="237"/>
      <c r="C177" s="202"/>
      <c r="D177" s="143"/>
      <c r="E177" s="260"/>
      <c r="F177" s="260"/>
    </row>
    <row r="178" spans="1:6" s="100" customFormat="1" ht="6.95" customHeight="1">
      <c r="A178" s="260"/>
      <c r="B178" s="237"/>
      <c r="C178" s="202"/>
      <c r="D178" s="143"/>
      <c r="E178" s="260"/>
      <c r="F178" s="260"/>
    </row>
    <row r="179" spans="1:6" s="100" customFormat="1" ht="6.95" customHeight="1">
      <c r="A179" s="260">
        <v>2</v>
      </c>
      <c r="B179" s="237" t="s">
        <v>281</v>
      </c>
      <c r="C179" s="202" t="s">
        <v>105</v>
      </c>
      <c r="D179" s="143">
        <v>75.2</v>
      </c>
      <c r="E179" s="260"/>
      <c r="F179" s="260"/>
    </row>
    <row r="180" spans="1:6" s="100" customFormat="1" ht="6.95" customHeight="1">
      <c r="A180" s="260"/>
      <c r="B180" s="237"/>
      <c r="C180" s="202"/>
      <c r="D180" s="143"/>
      <c r="E180" s="260"/>
      <c r="F180" s="260"/>
    </row>
    <row r="181" spans="1:6" s="100" customFormat="1" ht="6.95" customHeight="1">
      <c r="A181" s="260"/>
      <c r="B181" s="237"/>
      <c r="C181" s="202"/>
      <c r="D181" s="143"/>
      <c r="E181" s="260"/>
      <c r="F181" s="260"/>
    </row>
    <row r="182" spans="1:6" s="100" customFormat="1" ht="6.95" customHeight="1">
      <c r="A182" s="260"/>
      <c r="B182" s="237"/>
      <c r="C182" s="202"/>
      <c r="D182" s="143"/>
      <c r="E182" s="260"/>
      <c r="F182" s="260"/>
    </row>
    <row r="183" spans="1:6" s="100" customFormat="1" ht="6.95" customHeight="1">
      <c r="A183" s="260">
        <v>3</v>
      </c>
      <c r="B183" s="139" t="s">
        <v>285</v>
      </c>
      <c r="C183" s="138" t="s">
        <v>107</v>
      </c>
      <c r="D183" s="201">
        <v>1</v>
      </c>
      <c r="E183" s="260"/>
      <c r="F183" s="260"/>
    </row>
    <row r="184" spans="1:6" s="100" customFormat="1" ht="6.95" customHeight="1">
      <c r="A184" s="260"/>
      <c r="B184" s="139"/>
      <c r="C184" s="138"/>
      <c r="D184" s="201"/>
      <c r="E184" s="260"/>
      <c r="F184" s="260"/>
    </row>
    <row r="185" spans="1:6" s="100" customFormat="1" ht="6.95" customHeight="1">
      <c r="A185" s="260"/>
      <c r="B185" s="139"/>
      <c r="C185" s="138"/>
      <c r="D185" s="201"/>
      <c r="E185" s="260"/>
      <c r="F185" s="260"/>
    </row>
    <row r="186" spans="1:6" s="100" customFormat="1" ht="6.95" customHeight="1">
      <c r="A186" s="260"/>
      <c r="B186" s="139"/>
      <c r="C186" s="138"/>
      <c r="D186" s="201"/>
      <c r="E186" s="260"/>
      <c r="F186" s="260"/>
    </row>
    <row r="187" spans="1:6" ht="6.95" customHeight="1">
      <c r="A187" s="260">
        <v>4</v>
      </c>
      <c r="B187" s="139" t="s">
        <v>284</v>
      </c>
      <c r="C187" s="138" t="s">
        <v>107</v>
      </c>
      <c r="D187" s="201">
        <v>2</v>
      </c>
      <c r="E187" s="260"/>
      <c r="F187" s="260"/>
    </row>
    <row r="188" spans="1:6" ht="6.95" customHeight="1">
      <c r="A188" s="260"/>
      <c r="B188" s="139"/>
      <c r="C188" s="138"/>
      <c r="D188" s="201"/>
      <c r="E188" s="260"/>
      <c r="F188" s="260"/>
    </row>
    <row r="189" spans="1:6" ht="6.95" customHeight="1">
      <c r="A189" s="260"/>
      <c r="B189" s="139"/>
      <c r="C189" s="138"/>
      <c r="D189" s="201"/>
      <c r="E189" s="260"/>
      <c r="F189" s="260"/>
    </row>
    <row r="190" spans="1:6" ht="6.95" customHeight="1">
      <c r="A190" s="260"/>
      <c r="B190" s="139"/>
      <c r="C190" s="138"/>
      <c r="D190" s="201"/>
      <c r="E190" s="260"/>
      <c r="F190" s="260"/>
    </row>
    <row r="191" spans="1:6" ht="6.95" customHeight="1">
      <c r="A191" s="260">
        <v>5</v>
      </c>
      <c r="B191" s="139" t="s">
        <v>287</v>
      </c>
      <c r="C191" s="138" t="s">
        <v>107</v>
      </c>
      <c r="D191" s="201">
        <v>1</v>
      </c>
      <c r="E191" s="260"/>
      <c r="F191" s="260"/>
    </row>
    <row r="192" spans="1:6" ht="6.95" customHeight="1">
      <c r="A192" s="260"/>
      <c r="B192" s="139"/>
      <c r="C192" s="138"/>
      <c r="D192" s="201"/>
      <c r="E192" s="260"/>
      <c r="F192" s="260"/>
    </row>
    <row r="193" spans="1:6" ht="6.95" customHeight="1">
      <c r="A193" s="260"/>
      <c r="B193" s="139"/>
      <c r="C193" s="138"/>
      <c r="D193" s="201"/>
      <c r="E193" s="260"/>
      <c r="F193" s="260"/>
    </row>
    <row r="194" spans="1:6" ht="6.95" customHeight="1">
      <c r="A194" s="260"/>
      <c r="B194" s="139"/>
      <c r="C194" s="138"/>
      <c r="D194" s="201"/>
      <c r="E194" s="260"/>
      <c r="F194" s="260"/>
    </row>
    <row r="195" spans="1:6" ht="6.95" customHeight="1">
      <c r="A195" s="260">
        <v>6</v>
      </c>
      <c r="B195" s="139" t="s">
        <v>289</v>
      </c>
      <c r="C195" s="202" t="s">
        <v>105</v>
      </c>
      <c r="D195" s="143">
        <v>61.5</v>
      </c>
      <c r="E195" s="260"/>
      <c r="F195" s="260"/>
    </row>
    <row r="196" spans="1:6" ht="6.95" customHeight="1">
      <c r="A196" s="260"/>
      <c r="B196" s="139"/>
      <c r="C196" s="202"/>
      <c r="D196" s="143"/>
      <c r="E196" s="260"/>
      <c r="F196" s="260"/>
    </row>
    <row r="197" spans="1:6" ht="6.95" customHeight="1">
      <c r="A197" s="260"/>
      <c r="B197" s="139"/>
      <c r="C197" s="202"/>
      <c r="D197" s="143"/>
      <c r="E197" s="260"/>
      <c r="F197" s="260"/>
    </row>
    <row r="198" spans="1:6" ht="6.95" customHeight="1">
      <c r="A198" s="260"/>
      <c r="B198" s="139"/>
      <c r="C198" s="202"/>
      <c r="D198" s="143"/>
      <c r="E198" s="260"/>
      <c r="F198" s="260"/>
    </row>
    <row r="199" spans="1:6" ht="6.95" customHeight="1">
      <c r="A199" s="260">
        <v>7</v>
      </c>
      <c r="B199" s="162" t="s">
        <v>135</v>
      </c>
      <c r="C199" s="250" t="s">
        <v>107</v>
      </c>
      <c r="D199" s="172">
        <v>1</v>
      </c>
      <c r="E199" s="260"/>
      <c r="F199" s="260"/>
    </row>
    <row r="200" spans="1:6" ht="6.95" customHeight="1">
      <c r="A200" s="260"/>
      <c r="B200" s="162"/>
      <c r="C200" s="250"/>
      <c r="D200" s="173"/>
      <c r="E200" s="260"/>
      <c r="F200" s="260"/>
    </row>
    <row r="201" spans="1:6" ht="6.95" customHeight="1">
      <c r="A201" s="260"/>
      <c r="B201" s="162"/>
      <c r="C201" s="250"/>
      <c r="D201" s="173"/>
      <c r="E201" s="260"/>
      <c r="F201" s="260"/>
    </row>
    <row r="202" spans="1:6" ht="6.95" customHeight="1">
      <c r="A202" s="260"/>
      <c r="B202" s="163"/>
      <c r="C202" s="250"/>
      <c r="D202" s="174"/>
      <c r="E202" s="260"/>
      <c r="F202" s="260"/>
    </row>
    <row r="203" spans="1:6" ht="6.95" customHeight="1">
      <c r="A203" s="260">
        <v>8</v>
      </c>
      <c r="B203" s="230" t="s">
        <v>137</v>
      </c>
      <c r="C203" s="250" t="s">
        <v>107</v>
      </c>
      <c r="D203" s="172">
        <v>1</v>
      </c>
      <c r="E203" s="260"/>
      <c r="F203" s="260"/>
    </row>
    <row r="204" spans="1:6" ht="6.95" customHeight="1">
      <c r="A204" s="260"/>
      <c r="B204" s="231"/>
      <c r="C204" s="250"/>
      <c r="D204" s="173"/>
      <c r="E204" s="260"/>
      <c r="F204" s="260"/>
    </row>
    <row r="205" spans="1:6" ht="6.95" customHeight="1">
      <c r="A205" s="260"/>
      <c r="B205" s="231"/>
      <c r="C205" s="250"/>
      <c r="D205" s="173"/>
      <c r="E205" s="260"/>
      <c r="F205" s="260"/>
    </row>
    <row r="206" spans="1:6" ht="6.95" customHeight="1">
      <c r="A206" s="260"/>
      <c r="B206" s="232"/>
      <c r="C206" s="250"/>
      <c r="D206" s="174"/>
      <c r="E206" s="260"/>
      <c r="F206" s="260"/>
    </row>
    <row r="207" spans="1:6" s="100" customFormat="1" ht="6.95" customHeight="1">
      <c r="A207" s="260">
        <v>9</v>
      </c>
      <c r="B207" s="162" t="s">
        <v>133</v>
      </c>
      <c r="C207" s="250" t="s">
        <v>107</v>
      </c>
      <c r="D207" s="149">
        <v>2</v>
      </c>
      <c r="E207" s="260"/>
      <c r="F207" s="260"/>
    </row>
    <row r="208" spans="1:6" s="100" customFormat="1" ht="6.95" customHeight="1">
      <c r="A208" s="260"/>
      <c r="B208" s="162"/>
      <c r="C208" s="250"/>
      <c r="D208" s="150"/>
      <c r="E208" s="260"/>
      <c r="F208" s="260"/>
    </row>
    <row r="209" spans="1:6" s="100" customFormat="1" ht="6.95" customHeight="1">
      <c r="A209" s="260"/>
      <c r="B209" s="162"/>
      <c r="C209" s="250"/>
      <c r="D209" s="150"/>
      <c r="E209" s="260"/>
      <c r="F209" s="260"/>
    </row>
    <row r="210" spans="1:6" s="100" customFormat="1" ht="6.95" customHeight="1">
      <c r="A210" s="260"/>
      <c r="B210" s="163"/>
      <c r="C210" s="250"/>
      <c r="D210" s="151"/>
      <c r="E210" s="260"/>
      <c r="F210" s="260"/>
    </row>
    <row r="211" spans="1:6" ht="6.95" customHeight="1">
      <c r="A211" s="260">
        <v>10</v>
      </c>
      <c r="B211" s="162" t="s">
        <v>131</v>
      </c>
      <c r="C211" s="250" t="s">
        <v>107</v>
      </c>
      <c r="D211" s="149">
        <v>2</v>
      </c>
      <c r="E211" s="260"/>
      <c r="F211" s="260"/>
    </row>
    <row r="212" spans="1:6" ht="6.95" customHeight="1">
      <c r="A212" s="260"/>
      <c r="B212" s="162"/>
      <c r="C212" s="250"/>
      <c r="D212" s="150"/>
      <c r="E212" s="260"/>
      <c r="F212" s="260"/>
    </row>
    <row r="213" spans="1:6" ht="6.95" customHeight="1">
      <c r="A213" s="260"/>
      <c r="B213" s="162"/>
      <c r="C213" s="250"/>
      <c r="D213" s="150"/>
      <c r="E213" s="260"/>
      <c r="F213" s="260"/>
    </row>
    <row r="214" spans="1:6" ht="6.95" customHeight="1">
      <c r="A214" s="260"/>
      <c r="B214" s="163"/>
      <c r="C214" s="250"/>
      <c r="D214" s="151"/>
      <c r="E214" s="260"/>
      <c r="F214" s="260"/>
    </row>
    <row r="215" spans="1:6" s="100" customFormat="1" ht="6.95" customHeight="1">
      <c r="A215" s="260">
        <v>11</v>
      </c>
      <c r="B215" s="139" t="s">
        <v>125</v>
      </c>
      <c r="C215" s="139" t="s">
        <v>107</v>
      </c>
      <c r="D215" s="149">
        <v>29</v>
      </c>
      <c r="E215" s="260"/>
      <c r="F215" s="260"/>
    </row>
    <row r="216" spans="1:6" s="100" customFormat="1" ht="6.95" customHeight="1">
      <c r="A216" s="260"/>
      <c r="B216" s="139"/>
      <c r="C216" s="138"/>
      <c r="D216" s="150"/>
      <c r="E216" s="260"/>
      <c r="F216" s="260"/>
    </row>
    <row r="217" spans="1:6" s="100" customFormat="1" ht="6.95" customHeight="1">
      <c r="A217" s="260"/>
      <c r="B217" s="139"/>
      <c r="C217" s="138"/>
      <c r="D217" s="150"/>
      <c r="E217" s="260"/>
      <c r="F217" s="260"/>
    </row>
    <row r="218" spans="1:6" s="100" customFormat="1" ht="6.95" customHeight="1">
      <c r="A218" s="260"/>
      <c r="B218" s="139"/>
      <c r="C218" s="138"/>
      <c r="D218" s="151"/>
      <c r="E218" s="260"/>
      <c r="F218" s="260"/>
    </row>
    <row r="219" spans="1:6" s="100" customFormat="1" ht="6.95" customHeight="1">
      <c r="A219" s="260">
        <v>12</v>
      </c>
      <c r="B219" s="139" t="s">
        <v>128</v>
      </c>
      <c r="C219" s="139" t="s">
        <v>107</v>
      </c>
      <c r="D219" s="149">
        <v>14</v>
      </c>
      <c r="E219" s="260"/>
      <c r="F219" s="260"/>
    </row>
    <row r="220" spans="1:6" s="100" customFormat="1" ht="6.95" customHeight="1">
      <c r="A220" s="260"/>
      <c r="B220" s="139"/>
      <c r="C220" s="138"/>
      <c r="D220" s="150"/>
      <c r="E220" s="260"/>
      <c r="F220" s="260"/>
    </row>
    <row r="221" spans="1:6" s="100" customFormat="1" ht="6.95" customHeight="1">
      <c r="A221" s="260"/>
      <c r="B221" s="139"/>
      <c r="C221" s="138"/>
      <c r="D221" s="150"/>
      <c r="E221" s="260"/>
      <c r="F221" s="260"/>
    </row>
    <row r="222" spans="1:6" s="100" customFormat="1" ht="6.95" customHeight="1">
      <c r="A222" s="260"/>
      <c r="B222" s="139"/>
      <c r="C222" s="138"/>
      <c r="D222" s="151"/>
      <c r="E222" s="260"/>
      <c r="F222" s="260"/>
    </row>
    <row r="223" spans="1:6" s="100" customFormat="1" ht="6.95" customHeight="1">
      <c r="A223" s="260">
        <v>13</v>
      </c>
      <c r="B223" s="213" t="s">
        <v>139</v>
      </c>
      <c r="C223" s="202" t="s">
        <v>117</v>
      </c>
      <c r="D223" s="143">
        <v>20.2</v>
      </c>
      <c r="E223" s="260"/>
      <c r="F223" s="260"/>
    </row>
    <row r="224" spans="1:6" s="100" customFormat="1" ht="6.95" customHeight="1">
      <c r="A224" s="260"/>
      <c r="B224" s="214"/>
      <c r="C224" s="202"/>
      <c r="D224" s="143"/>
      <c r="E224" s="260"/>
      <c r="F224" s="260"/>
    </row>
    <row r="225" spans="1:6" s="100" customFormat="1" ht="6.95" customHeight="1">
      <c r="A225" s="260"/>
      <c r="B225" s="214"/>
      <c r="C225" s="202"/>
      <c r="D225" s="143"/>
      <c r="E225" s="260"/>
      <c r="F225" s="260"/>
    </row>
    <row r="226" spans="1:6" s="100" customFormat="1" ht="6.95" customHeight="1">
      <c r="A226" s="260"/>
      <c r="B226" s="215"/>
      <c r="C226" s="202"/>
      <c r="D226" s="143"/>
      <c r="E226" s="260"/>
      <c r="F226" s="260"/>
    </row>
    <row r="227" spans="1:6" s="100" customFormat="1" ht="6.95" customHeight="1">
      <c r="A227" s="260">
        <v>14</v>
      </c>
      <c r="B227" s="139" t="s">
        <v>296</v>
      </c>
      <c r="C227" s="158" t="s">
        <v>205</v>
      </c>
      <c r="D227" s="143">
        <v>1.8</v>
      </c>
      <c r="E227" s="260"/>
      <c r="F227" s="260"/>
    </row>
    <row r="228" spans="1:6" s="100" customFormat="1" ht="6.95" customHeight="1">
      <c r="A228" s="260"/>
      <c r="B228" s="139"/>
      <c r="C228" s="238"/>
      <c r="D228" s="143"/>
      <c r="E228" s="260"/>
      <c r="F228" s="260"/>
    </row>
    <row r="229" spans="1:6" s="100" customFormat="1" ht="6.95" customHeight="1">
      <c r="A229" s="260"/>
      <c r="B229" s="139"/>
      <c r="C229" s="238"/>
      <c r="D229" s="143"/>
      <c r="E229" s="260"/>
      <c r="F229" s="260"/>
    </row>
    <row r="230" spans="1:6" s="100" customFormat="1" ht="6.95" customHeight="1">
      <c r="A230" s="260"/>
      <c r="B230" s="139"/>
      <c r="C230" s="239"/>
      <c r="D230" s="143"/>
      <c r="E230" s="260"/>
      <c r="F230" s="260"/>
    </row>
    <row r="231" spans="1:6" ht="6.95" customHeight="1">
      <c r="A231" s="260">
        <v>15</v>
      </c>
      <c r="B231" s="139" t="s">
        <v>142</v>
      </c>
      <c r="C231" s="138" t="s">
        <v>143</v>
      </c>
      <c r="D231" s="143">
        <v>270</v>
      </c>
      <c r="E231" s="260"/>
      <c r="F231" s="260"/>
    </row>
    <row r="232" spans="1:6" ht="6.95" customHeight="1">
      <c r="A232" s="260"/>
      <c r="B232" s="139"/>
      <c r="C232" s="138"/>
      <c r="D232" s="143"/>
      <c r="E232" s="260"/>
      <c r="F232" s="260"/>
    </row>
    <row r="233" spans="1:6" ht="6.95" customHeight="1">
      <c r="A233" s="260"/>
      <c r="B233" s="139"/>
      <c r="C233" s="138"/>
      <c r="D233" s="143"/>
      <c r="E233" s="260"/>
      <c r="F233" s="260"/>
    </row>
    <row r="234" spans="1:6" ht="6.95" customHeight="1">
      <c r="A234" s="260"/>
      <c r="B234" s="139"/>
      <c r="C234" s="138"/>
      <c r="D234" s="143"/>
      <c r="E234" s="260"/>
      <c r="F234" s="260"/>
    </row>
    <row r="235" spans="1:6" ht="6.95" customHeight="1">
      <c r="A235" s="260">
        <v>16</v>
      </c>
      <c r="B235" s="139" t="s">
        <v>144</v>
      </c>
      <c r="C235" s="143" t="s">
        <v>101</v>
      </c>
      <c r="D235" s="143">
        <v>432</v>
      </c>
      <c r="E235" s="260"/>
      <c r="F235" s="260"/>
    </row>
    <row r="236" spans="1:6" ht="6.95" customHeight="1">
      <c r="A236" s="260"/>
      <c r="B236" s="139"/>
      <c r="C236" s="143"/>
      <c r="D236" s="143"/>
      <c r="E236" s="260"/>
      <c r="F236" s="260"/>
    </row>
    <row r="237" spans="1:6" ht="6.95" customHeight="1">
      <c r="A237" s="260"/>
      <c r="B237" s="139"/>
      <c r="C237" s="143"/>
      <c r="D237" s="143"/>
      <c r="E237" s="260"/>
      <c r="F237" s="260"/>
    </row>
    <row r="238" spans="1:6" ht="6.95" customHeight="1">
      <c r="A238" s="260"/>
      <c r="B238" s="139"/>
      <c r="C238" s="143"/>
      <c r="D238" s="143"/>
      <c r="E238" s="260"/>
      <c r="F238" s="260"/>
    </row>
    <row r="239" spans="1:6" ht="6.95" customHeight="1">
      <c r="A239" s="260">
        <v>17</v>
      </c>
      <c r="B239" s="139" t="s">
        <v>146</v>
      </c>
      <c r="C239" s="138" t="s">
        <v>122</v>
      </c>
      <c r="D239" s="143">
        <v>1800</v>
      </c>
      <c r="E239" s="260"/>
      <c r="F239" s="260"/>
    </row>
    <row r="240" spans="1:6" ht="6.95" customHeight="1">
      <c r="A240" s="260"/>
      <c r="B240" s="139"/>
      <c r="C240" s="138"/>
      <c r="D240" s="143"/>
      <c r="E240" s="260"/>
      <c r="F240" s="260"/>
    </row>
    <row r="241" spans="1:6" ht="6.95" customHeight="1">
      <c r="A241" s="260"/>
      <c r="B241" s="139"/>
      <c r="C241" s="138"/>
      <c r="D241" s="143"/>
      <c r="E241" s="260"/>
      <c r="F241" s="260"/>
    </row>
    <row r="242" spans="1:6" ht="6.95" customHeight="1">
      <c r="A242" s="260"/>
      <c r="B242" s="139"/>
      <c r="C242" s="138"/>
      <c r="D242" s="143"/>
      <c r="E242" s="260"/>
      <c r="F242" s="260"/>
    </row>
    <row r="243" spans="1:6" ht="6.95" customHeight="1">
      <c r="A243" s="260">
        <v>18</v>
      </c>
      <c r="B243" s="139" t="s">
        <v>148</v>
      </c>
      <c r="C243" s="138" t="s">
        <v>122</v>
      </c>
      <c r="D243" s="143">
        <v>1800</v>
      </c>
      <c r="E243" s="260"/>
      <c r="F243" s="260"/>
    </row>
    <row r="244" spans="1:6" ht="6.95" customHeight="1">
      <c r="A244" s="260"/>
      <c r="B244" s="139"/>
      <c r="C244" s="138"/>
      <c r="D244" s="143"/>
      <c r="E244" s="260"/>
      <c r="F244" s="260"/>
    </row>
    <row r="245" spans="1:6" ht="6.95" customHeight="1">
      <c r="A245" s="260"/>
      <c r="B245" s="139"/>
      <c r="C245" s="138"/>
      <c r="D245" s="143"/>
      <c r="E245" s="260"/>
      <c r="F245" s="260"/>
    </row>
    <row r="246" spans="1:6" ht="6.95" customHeight="1">
      <c r="A246" s="260"/>
      <c r="B246" s="139"/>
      <c r="C246" s="138"/>
      <c r="D246" s="143"/>
      <c r="E246" s="260"/>
      <c r="F246" s="260"/>
    </row>
    <row r="247" spans="1:6" ht="6.95" customHeight="1">
      <c r="A247" s="260"/>
      <c r="B247" s="280" t="s">
        <v>194</v>
      </c>
      <c r="C247" s="283"/>
      <c r="D247" s="286"/>
      <c r="E247" s="260"/>
      <c r="F247" s="260"/>
    </row>
    <row r="248" spans="1:6" ht="6.95" customHeight="1">
      <c r="A248" s="260"/>
      <c r="B248" s="281"/>
      <c r="C248" s="284"/>
      <c r="D248" s="287"/>
      <c r="E248" s="260"/>
      <c r="F248" s="260"/>
    </row>
    <row r="249" spans="1:6" ht="6.95" customHeight="1">
      <c r="A249" s="260"/>
      <c r="B249" s="281"/>
      <c r="C249" s="284"/>
      <c r="D249" s="287"/>
      <c r="E249" s="260"/>
      <c r="F249" s="260"/>
    </row>
    <row r="250" spans="1:6" ht="6.95" customHeight="1">
      <c r="A250" s="260"/>
      <c r="B250" s="282"/>
      <c r="C250" s="285"/>
      <c r="D250" s="288"/>
      <c r="E250" s="260"/>
      <c r="F250" s="260"/>
    </row>
    <row r="251" spans="1:6" ht="6.95" customHeight="1">
      <c r="A251" s="260"/>
      <c r="B251" s="257" t="s">
        <v>184</v>
      </c>
      <c r="C251" s="138"/>
      <c r="D251" s="143"/>
      <c r="E251" s="260"/>
      <c r="F251" s="260"/>
    </row>
    <row r="252" spans="1:6" ht="6.95" customHeight="1">
      <c r="A252" s="260"/>
      <c r="B252" s="258"/>
      <c r="C252" s="138"/>
      <c r="D252" s="143"/>
      <c r="E252" s="260"/>
      <c r="F252" s="260"/>
    </row>
    <row r="253" spans="1:6" ht="6.95" customHeight="1">
      <c r="A253" s="260"/>
      <c r="B253" s="258"/>
      <c r="C253" s="138"/>
      <c r="D253" s="143"/>
      <c r="E253" s="260"/>
      <c r="F253" s="260"/>
    </row>
    <row r="254" spans="1:6" ht="6.95" customHeight="1">
      <c r="A254" s="260"/>
      <c r="B254" s="259"/>
      <c r="C254" s="138"/>
      <c r="D254" s="143"/>
      <c r="E254" s="260"/>
      <c r="F254" s="260"/>
    </row>
    <row r="255" spans="1:6" ht="6.95" customHeight="1">
      <c r="A255" s="260">
        <v>1</v>
      </c>
      <c r="B255" s="139" t="s">
        <v>166</v>
      </c>
      <c r="C255" s="138" t="s">
        <v>167</v>
      </c>
      <c r="D255" s="201">
        <v>1</v>
      </c>
      <c r="E255" s="260"/>
      <c r="F255" s="260"/>
    </row>
    <row r="256" spans="1:6" ht="6.95" customHeight="1">
      <c r="A256" s="260"/>
      <c r="B256" s="139"/>
      <c r="C256" s="138"/>
      <c r="D256" s="201"/>
      <c r="E256" s="260"/>
      <c r="F256" s="260"/>
    </row>
    <row r="257" spans="1:6" ht="6.95" customHeight="1">
      <c r="A257" s="260"/>
      <c r="B257" s="139"/>
      <c r="C257" s="138"/>
      <c r="D257" s="201"/>
      <c r="E257" s="260"/>
      <c r="F257" s="260"/>
    </row>
    <row r="258" spans="1:6" ht="6.95" customHeight="1">
      <c r="A258" s="260"/>
      <c r="B258" s="139"/>
      <c r="C258" s="138"/>
      <c r="D258" s="201"/>
      <c r="E258" s="260"/>
      <c r="F258" s="260"/>
    </row>
    <row r="259" spans="1:6" ht="6.95" customHeight="1">
      <c r="A259" s="260">
        <v>2</v>
      </c>
      <c r="B259" s="139" t="s">
        <v>153</v>
      </c>
      <c r="C259" s="138" t="s">
        <v>105</v>
      </c>
      <c r="D259" s="143">
        <v>206</v>
      </c>
      <c r="E259" s="260"/>
      <c r="F259" s="260"/>
    </row>
    <row r="260" spans="1:6" ht="6.95" customHeight="1">
      <c r="A260" s="260"/>
      <c r="B260" s="139"/>
      <c r="C260" s="138"/>
      <c r="D260" s="143"/>
      <c r="E260" s="260"/>
      <c r="F260" s="260"/>
    </row>
    <row r="261" spans="1:6" ht="6.95" customHeight="1">
      <c r="A261" s="260"/>
      <c r="B261" s="139"/>
      <c r="C261" s="138"/>
      <c r="D261" s="143"/>
      <c r="E261" s="260"/>
      <c r="F261" s="260"/>
    </row>
    <row r="262" spans="1:6" ht="6.95" customHeight="1">
      <c r="A262" s="260"/>
      <c r="B262" s="139"/>
      <c r="C262" s="138"/>
      <c r="D262" s="143"/>
      <c r="E262" s="260"/>
      <c r="F262" s="260"/>
    </row>
    <row r="263" spans="1:6" ht="6.95" customHeight="1">
      <c r="A263" s="260">
        <v>3</v>
      </c>
      <c r="B263" s="139" t="s">
        <v>176</v>
      </c>
      <c r="C263" s="138" t="s">
        <v>105</v>
      </c>
      <c r="D263" s="143">
        <v>129</v>
      </c>
      <c r="E263" s="260"/>
      <c r="F263" s="260"/>
    </row>
    <row r="264" spans="1:6" ht="6.95" customHeight="1">
      <c r="A264" s="260"/>
      <c r="B264" s="139"/>
      <c r="C264" s="138"/>
      <c r="D264" s="143"/>
      <c r="E264" s="260"/>
      <c r="F264" s="260"/>
    </row>
    <row r="265" spans="1:6" ht="6.95" customHeight="1">
      <c r="A265" s="260"/>
      <c r="B265" s="139"/>
      <c r="C265" s="138"/>
      <c r="D265" s="143"/>
      <c r="E265" s="260"/>
      <c r="F265" s="260"/>
    </row>
    <row r="266" spans="1:6" ht="6.95" customHeight="1">
      <c r="A266" s="260"/>
      <c r="B266" s="139"/>
      <c r="C266" s="138"/>
      <c r="D266" s="143"/>
      <c r="E266" s="260"/>
      <c r="F266" s="260"/>
    </row>
    <row r="267" spans="1:6" ht="6.95" customHeight="1">
      <c r="A267" s="260">
        <v>4</v>
      </c>
      <c r="B267" s="139" t="s">
        <v>156</v>
      </c>
      <c r="C267" s="138" t="s">
        <v>107</v>
      </c>
      <c r="D267" s="172">
        <v>2</v>
      </c>
      <c r="E267" s="260"/>
      <c r="F267" s="260"/>
    </row>
    <row r="268" spans="1:6" ht="6.95" customHeight="1">
      <c r="A268" s="260"/>
      <c r="B268" s="139"/>
      <c r="C268" s="138"/>
      <c r="D268" s="173"/>
      <c r="E268" s="260"/>
      <c r="F268" s="260"/>
    </row>
    <row r="269" spans="1:6" ht="6.95" customHeight="1">
      <c r="A269" s="260"/>
      <c r="B269" s="139"/>
      <c r="C269" s="138"/>
      <c r="D269" s="173"/>
      <c r="E269" s="260"/>
      <c r="F269" s="260"/>
    </row>
    <row r="270" spans="1:6" ht="6.95" customHeight="1">
      <c r="A270" s="260"/>
      <c r="B270" s="139"/>
      <c r="C270" s="138"/>
      <c r="D270" s="174"/>
      <c r="E270" s="260"/>
      <c r="F270" s="260"/>
    </row>
    <row r="271" spans="1:6" ht="6.95" customHeight="1">
      <c r="A271" s="260">
        <v>5</v>
      </c>
      <c r="B271" s="139" t="s">
        <v>159</v>
      </c>
      <c r="C271" s="138" t="s">
        <v>107</v>
      </c>
      <c r="D271" s="201">
        <v>2</v>
      </c>
      <c r="E271" s="260"/>
      <c r="F271" s="260"/>
    </row>
    <row r="272" spans="1:6" ht="6.95" customHeight="1">
      <c r="A272" s="260"/>
      <c r="B272" s="139"/>
      <c r="C272" s="138"/>
      <c r="D272" s="201"/>
      <c r="E272" s="260"/>
      <c r="F272" s="260"/>
    </row>
    <row r="273" spans="1:6" ht="6.95" customHeight="1">
      <c r="A273" s="260"/>
      <c r="B273" s="139"/>
      <c r="C273" s="138"/>
      <c r="D273" s="201"/>
      <c r="E273" s="260"/>
      <c r="F273" s="260"/>
    </row>
    <row r="274" spans="1:6" ht="6.95" customHeight="1">
      <c r="A274" s="260"/>
      <c r="B274" s="139"/>
      <c r="C274" s="138"/>
      <c r="D274" s="201"/>
      <c r="E274" s="260"/>
      <c r="F274" s="260"/>
    </row>
    <row r="275" spans="1:6" ht="6.95" customHeight="1">
      <c r="A275" s="260">
        <v>6</v>
      </c>
      <c r="B275" s="139" t="s">
        <v>161</v>
      </c>
      <c r="C275" s="138" t="s">
        <v>162</v>
      </c>
      <c r="D275" s="201">
        <v>15</v>
      </c>
      <c r="E275" s="260"/>
      <c r="F275" s="260"/>
    </row>
    <row r="276" spans="1:6" ht="6.95" customHeight="1">
      <c r="A276" s="260"/>
      <c r="B276" s="139"/>
      <c r="C276" s="138"/>
      <c r="D276" s="201"/>
      <c r="E276" s="260"/>
      <c r="F276" s="260"/>
    </row>
    <row r="277" spans="1:6" ht="6.95" customHeight="1">
      <c r="A277" s="260"/>
      <c r="B277" s="139"/>
      <c r="C277" s="138"/>
      <c r="D277" s="201"/>
      <c r="E277" s="260"/>
      <c r="F277" s="260"/>
    </row>
    <row r="278" spans="1:6" ht="6.95" customHeight="1">
      <c r="A278" s="260"/>
      <c r="B278" s="139"/>
      <c r="C278" s="138"/>
      <c r="D278" s="201"/>
      <c r="E278" s="260"/>
      <c r="F278" s="260"/>
    </row>
    <row r="279" spans="1:6" ht="6.95" customHeight="1">
      <c r="A279" s="260">
        <v>7</v>
      </c>
      <c r="B279" s="139" t="s">
        <v>175</v>
      </c>
      <c r="C279" s="138" t="s">
        <v>162</v>
      </c>
      <c r="D279" s="172">
        <v>1</v>
      </c>
      <c r="E279" s="260"/>
      <c r="F279" s="260"/>
    </row>
    <row r="280" spans="1:6" ht="6.95" customHeight="1">
      <c r="A280" s="260"/>
      <c r="B280" s="139"/>
      <c r="C280" s="138"/>
      <c r="D280" s="173"/>
      <c r="E280" s="260"/>
      <c r="F280" s="260"/>
    </row>
    <row r="281" spans="1:6" ht="6.95" customHeight="1">
      <c r="A281" s="260"/>
      <c r="B281" s="139"/>
      <c r="C281" s="138"/>
      <c r="D281" s="173"/>
      <c r="E281" s="260"/>
      <c r="F281" s="260"/>
    </row>
    <row r="282" spans="1:6" ht="6.95" customHeight="1">
      <c r="A282" s="260"/>
      <c r="B282" s="139"/>
      <c r="C282" s="138"/>
      <c r="D282" s="174"/>
      <c r="E282" s="260"/>
      <c r="F282" s="260"/>
    </row>
    <row r="283" spans="1:6" ht="6.95" customHeight="1">
      <c r="A283" s="260">
        <v>8</v>
      </c>
      <c r="B283" s="139" t="s">
        <v>298</v>
      </c>
      <c r="C283" s="138" t="s">
        <v>101</v>
      </c>
      <c r="D283" s="138">
        <v>8.0000000000000002E-3</v>
      </c>
      <c r="E283" s="260"/>
      <c r="F283" s="260"/>
    </row>
    <row r="284" spans="1:6" ht="6.95" customHeight="1">
      <c r="A284" s="260"/>
      <c r="B284" s="139"/>
      <c r="C284" s="138"/>
      <c r="D284" s="138"/>
      <c r="E284" s="260"/>
      <c r="F284" s="260"/>
    </row>
    <row r="285" spans="1:6" ht="6.95" customHeight="1">
      <c r="A285" s="260"/>
      <c r="B285" s="139"/>
      <c r="C285" s="138"/>
      <c r="D285" s="138"/>
      <c r="E285" s="260"/>
      <c r="F285" s="260"/>
    </row>
    <row r="286" spans="1:6" ht="6.95" customHeight="1">
      <c r="A286" s="260"/>
      <c r="B286" s="139"/>
      <c r="C286" s="138"/>
      <c r="D286" s="138"/>
      <c r="E286" s="260"/>
      <c r="F286" s="260"/>
    </row>
    <row r="287" spans="1:6" ht="6.95" customHeight="1">
      <c r="A287" s="260">
        <v>9</v>
      </c>
      <c r="B287" s="254" t="s">
        <v>168</v>
      </c>
      <c r="C287" s="255" t="s">
        <v>150</v>
      </c>
      <c r="D287" s="240">
        <v>1.1759999999999999</v>
      </c>
      <c r="E287" s="260"/>
      <c r="F287" s="260"/>
    </row>
    <row r="288" spans="1:6" ht="6.95" customHeight="1">
      <c r="A288" s="260"/>
      <c r="B288" s="254"/>
      <c r="C288" s="255"/>
      <c r="D288" s="240"/>
      <c r="E288" s="260"/>
      <c r="F288" s="260"/>
    </row>
    <row r="289" spans="1:6" ht="6.95" customHeight="1">
      <c r="A289" s="260"/>
      <c r="B289" s="254"/>
      <c r="C289" s="255"/>
      <c r="D289" s="240"/>
      <c r="E289" s="260"/>
      <c r="F289" s="260"/>
    </row>
    <row r="290" spans="1:6" ht="6.95" customHeight="1">
      <c r="A290" s="260"/>
      <c r="B290" s="254"/>
      <c r="C290" s="255"/>
      <c r="D290" s="240"/>
      <c r="E290" s="260"/>
      <c r="F290" s="260"/>
    </row>
    <row r="291" spans="1:6" ht="6.95" customHeight="1">
      <c r="A291" s="260">
        <v>10</v>
      </c>
      <c r="B291" s="254" t="s">
        <v>169</v>
      </c>
      <c r="C291" s="255" t="s">
        <v>150</v>
      </c>
      <c r="D291" s="240">
        <v>0.33600000000000002</v>
      </c>
      <c r="E291" s="260"/>
      <c r="F291" s="260"/>
    </row>
    <row r="292" spans="1:6" ht="6.95" customHeight="1">
      <c r="A292" s="260"/>
      <c r="B292" s="254"/>
      <c r="C292" s="255"/>
      <c r="D292" s="240"/>
      <c r="E292" s="260"/>
      <c r="F292" s="260"/>
    </row>
    <row r="293" spans="1:6" ht="6.95" customHeight="1">
      <c r="A293" s="260"/>
      <c r="B293" s="254"/>
      <c r="C293" s="255"/>
      <c r="D293" s="240"/>
      <c r="E293" s="260"/>
      <c r="F293" s="260"/>
    </row>
    <row r="294" spans="1:6" ht="6.95" customHeight="1">
      <c r="A294" s="260"/>
      <c r="B294" s="254"/>
      <c r="C294" s="255"/>
      <c r="D294" s="240"/>
      <c r="E294" s="260"/>
      <c r="F294" s="260"/>
    </row>
    <row r="295" spans="1:6" ht="6.95" customHeight="1">
      <c r="A295" s="260">
        <v>11</v>
      </c>
      <c r="B295" s="175" t="s">
        <v>178</v>
      </c>
      <c r="C295" s="235" t="s">
        <v>122</v>
      </c>
      <c r="D295" s="164">
        <v>52.8</v>
      </c>
      <c r="E295" s="260"/>
      <c r="F295" s="260"/>
    </row>
    <row r="296" spans="1:6" ht="6.95" customHeight="1">
      <c r="A296" s="260"/>
      <c r="B296" s="175"/>
      <c r="C296" s="235"/>
      <c r="D296" s="164"/>
      <c r="E296" s="260"/>
      <c r="F296" s="260"/>
    </row>
    <row r="297" spans="1:6" ht="6.95" customHeight="1">
      <c r="A297" s="260"/>
      <c r="B297" s="175"/>
      <c r="C297" s="235"/>
      <c r="D297" s="164"/>
      <c r="E297" s="260"/>
      <c r="F297" s="260"/>
    </row>
    <row r="298" spans="1:6" ht="6.95" customHeight="1">
      <c r="A298" s="260"/>
      <c r="B298" s="175"/>
      <c r="C298" s="235"/>
      <c r="D298" s="164"/>
      <c r="E298" s="260"/>
      <c r="F298" s="260"/>
    </row>
    <row r="299" spans="1:6" ht="6.95" customHeight="1">
      <c r="A299" s="260">
        <v>12</v>
      </c>
      <c r="B299" s="139" t="s">
        <v>183</v>
      </c>
      <c r="C299" s="138" t="s">
        <v>105</v>
      </c>
      <c r="D299" s="143">
        <v>279</v>
      </c>
      <c r="E299" s="260"/>
      <c r="F299" s="260"/>
    </row>
    <row r="300" spans="1:6" ht="6.95" customHeight="1">
      <c r="A300" s="260"/>
      <c r="B300" s="139"/>
      <c r="C300" s="138"/>
      <c r="D300" s="143"/>
      <c r="E300" s="260"/>
      <c r="F300" s="260"/>
    </row>
    <row r="301" spans="1:6" ht="6.95" customHeight="1">
      <c r="A301" s="260"/>
      <c r="B301" s="139"/>
      <c r="C301" s="138"/>
      <c r="D301" s="143"/>
      <c r="E301" s="260"/>
      <c r="F301" s="260"/>
    </row>
    <row r="302" spans="1:6" ht="6.95" customHeight="1">
      <c r="A302" s="260"/>
      <c r="B302" s="139"/>
      <c r="C302" s="138"/>
      <c r="D302" s="143"/>
      <c r="E302" s="260"/>
      <c r="F302" s="260"/>
    </row>
    <row r="303" spans="1:6" ht="6.95" customHeight="1">
      <c r="A303" s="260"/>
      <c r="B303" s="253" t="s">
        <v>86</v>
      </c>
      <c r="C303" s="138"/>
      <c r="D303" s="143"/>
      <c r="E303" s="260"/>
      <c r="F303" s="260"/>
    </row>
    <row r="304" spans="1:6" ht="6.95" customHeight="1">
      <c r="A304" s="260"/>
      <c r="B304" s="253"/>
      <c r="C304" s="138"/>
      <c r="D304" s="143"/>
      <c r="E304" s="260"/>
      <c r="F304" s="260"/>
    </row>
    <row r="305" spans="1:6" ht="6.95" customHeight="1">
      <c r="A305" s="260"/>
      <c r="B305" s="253"/>
      <c r="C305" s="138"/>
      <c r="D305" s="143"/>
      <c r="E305" s="260"/>
      <c r="F305" s="260"/>
    </row>
    <row r="306" spans="1:6" ht="6.95" customHeight="1">
      <c r="A306" s="260"/>
      <c r="B306" s="253"/>
      <c r="C306" s="138"/>
      <c r="D306" s="143"/>
      <c r="E306" s="260"/>
      <c r="F306" s="260"/>
    </row>
    <row r="307" spans="1:6" ht="6.95" customHeight="1">
      <c r="A307" s="260">
        <v>1</v>
      </c>
      <c r="B307" s="230" t="s">
        <v>185</v>
      </c>
      <c r="C307" s="139" t="s">
        <v>100</v>
      </c>
      <c r="D307" s="138">
        <v>2.4500000000000002</v>
      </c>
      <c r="E307" s="260"/>
      <c r="F307" s="260"/>
    </row>
    <row r="308" spans="1:6" ht="6.95" customHeight="1">
      <c r="A308" s="260"/>
      <c r="B308" s="231"/>
      <c r="C308" s="138"/>
      <c r="D308" s="138"/>
      <c r="E308" s="260"/>
      <c r="F308" s="260"/>
    </row>
    <row r="309" spans="1:6" ht="6.95" customHeight="1">
      <c r="A309" s="260"/>
      <c r="B309" s="231"/>
      <c r="C309" s="138"/>
      <c r="D309" s="138"/>
      <c r="E309" s="260"/>
      <c r="F309" s="260"/>
    </row>
    <row r="310" spans="1:6" ht="6.95" customHeight="1">
      <c r="A310" s="260"/>
      <c r="B310" s="232"/>
      <c r="C310" s="138"/>
      <c r="D310" s="138"/>
      <c r="E310" s="260"/>
      <c r="F310" s="260"/>
    </row>
    <row r="311" spans="1:6" ht="6.95" customHeight="1">
      <c r="A311" s="260">
        <v>2</v>
      </c>
      <c r="B311" s="230" t="s">
        <v>109</v>
      </c>
      <c r="C311" s="139" t="s">
        <v>100</v>
      </c>
      <c r="D311" s="164">
        <v>2.4500000000000002</v>
      </c>
      <c r="E311" s="260"/>
      <c r="F311" s="260"/>
    </row>
    <row r="312" spans="1:6" ht="6.95" customHeight="1">
      <c r="A312" s="260"/>
      <c r="B312" s="231"/>
      <c r="C312" s="138"/>
      <c r="D312" s="164"/>
      <c r="E312" s="260"/>
      <c r="F312" s="260"/>
    </row>
    <row r="313" spans="1:6" ht="6.95" customHeight="1">
      <c r="A313" s="260"/>
      <c r="B313" s="231"/>
      <c r="C313" s="138"/>
      <c r="D313" s="164"/>
      <c r="E313" s="260"/>
      <c r="F313" s="260"/>
    </row>
    <row r="314" spans="1:6" ht="6.95" customHeight="1">
      <c r="A314" s="260"/>
      <c r="B314" s="232"/>
      <c r="C314" s="138"/>
      <c r="D314" s="164"/>
      <c r="E314" s="260"/>
      <c r="F314" s="260"/>
    </row>
    <row r="315" spans="1:6" ht="6.95" customHeight="1">
      <c r="A315" s="260"/>
      <c r="B315" s="274" t="s">
        <v>195</v>
      </c>
      <c r="C315" s="235"/>
      <c r="D315" s="289"/>
      <c r="E315" s="260"/>
      <c r="F315" s="260"/>
    </row>
    <row r="316" spans="1:6" ht="6.95" customHeight="1">
      <c r="A316" s="260"/>
      <c r="B316" s="275"/>
      <c r="C316" s="235"/>
      <c r="D316" s="289"/>
      <c r="E316" s="260"/>
      <c r="F316" s="260"/>
    </row>
    <row r="317" spans="1:6" ht="6.95" customHeight="1">
      <c r="A317" s="260"/>
      <c r="B317" s="275"/>
      <c r="C317" s="235"/>
      <c r="D317" s="289"/>
      <c r="E317" s="260"/>
      <c r="F317" s="260"/>
    </row>
    <row r="318" spans="1:6" ht="6.95" customHeight="1">
      <c r="A318" s="260"/>
      <c r="B318" s="276"/>
      <c r="C318" s="235"/>
      <c r="D318" s="289"/>
      <c r="E318" s="260"/>
      <c r="F318" s="260"/>
    </row>
    <row r="319" spans="1:6" ht="6.95" customHeight="1">
      <c r="A319" s="260">
        <v>1</v>
      </c>
      <c r="B319" s="254" t="s">
        <v>207</v>
      </c>
      <c r="C319" s="255" t="s">
        <v>100</v>
      </c>
      <c r="D319" s="143">
        <v>24</v>
      </c>
      <c r="E319" s="260"/>
      <c r="F319" s="260"/>
    </row>
    <row r="320" spans="1:6" ht="6.95" customHeight="1">
      <c r="A320" s="260"/>
      <c r="B320" s="254"/>
      <c r="C320" s="255"/>
      <c r="D320" s="143"/>
      <c r="E320" s="260"/>
      <c r="F320" s="260"/>
    </row>
    <row r="321" spans="1:6" ht="6.95" customHeight="1">
      <c r="A321" s="260"/>
      <c r="B321" s="254"/>
      <c r="C321" s="255"/>
      <c r="D321" s="143"/>
      <c r="E321" s="260"/>
      <c r="F321" s="260"/>
    </row>
    <row r="322" spans="1:6" ht="6.95" customHeight="1">
      <c r="A322" s="260"/>
      <c r="B322" s="254"/>
      <c r="C322" s="255"/>
      <c r="D322" s="143"/>
      <c r="E322" s="260"/>
      <c r="F322" s="260"/>
    </row>
    <row r="323" spans="1:6" ht="6.95" customHeight="1">
      <c r="A323" s="260">
        <v>2</v>
      </c>
      <c r="B323" s="139" t="s">
        <v>209</v>
      </c>
      <c r="C323" s="255" t="s">
        <v>105</v>
      </c>
      <c r="D323" s="143">
        <v>260</v>
      </c>
      <c r="E323" s="260"/>
      <c r="F323" s="260"/>
    </row>
    <row r="324" spans="1:6" ht="6.95" customHeight="1">
      <c r="A324" s="260"/>
      <c r="B324" s="139"/>
      <c r="C324" s="255"/>
      <c r="D324" s="143"/>
      <c r="E324" s="260"/>
      <c r="F324" s="260"/>
    </row>
    <row r="325" spans="1:6" ht="6.95" customHeight="1">
      <c r="A325" s="260"/>
      <c r="B325" s="139"/>
      <c r="C325" s="255"/>
      <c r="D325" s="143"/>
      <c r="E325" s="260"/>
      <c r="F325" s="260"/>
    </row>
    <row r="326" spans="1:6" ht="6.95" customHeight="1">
      <c r="A326" s="260"/>
      <c r="B326" s="139"/>
      <c r="C326" s="255"/>
      <c r="D326" s="143"/>
      <c r="E326" s="260"/>
      <c r="F326" s="260"/>
    </row>
    <row r="327" spans="1:6" ht="6.95" customHeight="1">
      <c r="A327" s="260">
        <v>3</v>
      </c>
      <c r="B327" s="139" t="s">
        <v>299</v>
      </c>
      <c r="C327" s="255" t="s">
        <v>117</v>
      </c>
      <c r="D327" s="143">
        <v>7.8</v>
      </c>
      <c r="E327" s="260"/>
      <c r="F327" s="260"/>
    </row>
    <row r="328" spans="1:6" ht="6.95" customHeight="1">
      <c r="A328" s="260"/>
      <c r="B328" s="139"/>
      <c r="C328" s="255"/>
      <c r="D328" s="143"/>
      <c r="E328" s="260"/>
      <c r="F328" s="260"/>
    </row>
    <row r="329" spans="1:6" ht="6.95" customHeight="1">
      <c r="A329" s="260"/>
      <c r="B329" s="139"/>
      <c r="C329" s="255"/>
      <c r="D329" s="143"/>
      <c r="E329" s="260"/>
      <c r="F329" s="260"/>
    </row>
    <row r="330" spans="1:6" ht="6.95" customHeight="1">
      <c r="A330" s="260"/>
      <c r="B330" s="139"/>
      <c r="C330" s="255"/>
      <c r="D330" s="143"/>
      <c r="E330" s="260"/>
      <c r="F330" s="260"/>
    </row>
    <row r="331" spans="1:6" ht="6.95" customHeight="1">
      <c r="A331" s="260">
        <v>4</v>
      </c>
      <c r="B331" s="139" t="s">
        <v>211</v>
      </c>
      <c r="C331" s="255" t="s">
        <v>105</v>
      </c>
      <c r="D331" s="143">
        <v>260</v>
      </c>
      <c r="E331" s="260"/>
      <c r="F331" s="260"/>
    </row>
    <row r="332" spans="1:6" ht="6.95" customHeight="1">
      <c r="A332" s="260"/>
      <c r="B332" s="139"/>
      <c r="C332" s="255"/>
      <c r="D332" s="143"/>
      <c r="E332" s="260"/>
      <c r="F332" s="260"/>
    </row>
    <row r="333" spans="1:6" ht="6.95" customHeight="1">
      <c r="A333" s="260"/>
      <c r="B333" s="139"/>
      <c r="C333" s="255"/>
      <c r="D333" s="143"/>
      <c r="E333" s="260"/>
      <c r="F333" s="260"/>
    </row>
    <row r="334" spans="1:6" ht="6.95" customHeight="1">
      <c r="A334" s="260"/>
      <c r="B334" s="139"/>
      <c r="C334" s="255"/>
      <c r="D334" s="143"/>
      <c r="E334" s="260"/>
      <c r="F334" s="260"/>
    </row>
    <row r="335" spans="1:6" ht="6.95" customHeight="1">
      <c r="A335" s="260">
        <v>5</v>
      </c>
      <c r="B335" s="175" t="s">
        <v>310</v>
      </c>
      <c r="C335" s="138" t="s">
        <v>105</v>
      </c>
      <c r="D335" s="210">
        <v>260</v>
      </c>
      <c r="E335" s="260"/>
      <c r="F335" s="260"/>
    </row>
    <row r="336" spans="1:6" ht="6.95" customHeight="1">
      <c r="A336" s="260"/>
      <c r="B336" s="175"/>
      <c r="C336" s="138"/>
      <c r="D336" s="211"/>
      <c r="E336" s="260"/>
      <c r="F336" s="260"/>
    </row>
    <row r="337" spans="1:6" ht="6.95" customHeight="1">
      <c r="A337" s="260"/>
      <c r="B337" s="175"/>
      <c r="C337" s="138"/>
      <c r="D337" s="211"/>
      <c r="E337" s="260"/>
      <c r="F337" s="260"/>
    </row>
    <row r="338" spans="1:6" ht="6.95" customHeight="1">
      <c r="A338" s="260"/>
      <c r="B338" s="175"/>
      <c r="C338" s="138"/>
      <c r="D338" s="212"/>
      <c r="E338" s="260"/>
      <c r="F338" s="260"/>
    </row>
    <row r="339" spans="1:6" ht="6.95" customHeight="1">
      <c r="A339" s="260">
        <v>6</v>
      </c>
      <c r="B339" s="139" t="s">
        <v>212</v>
      </c>
      <c r="C339" s="255" t="s">
        <v>100</v>
      </c>
      <c r="D339" s="143">
        <v>16.2</v>
      </c>
      <c r="E339" s="260"/>
      <c r="F339" s="260"/>
    </row>
    <row r="340" spans="1:6" ht="6.95" customHeight="1">
      <c r="A340" s="260"/>
      <c r="B340" s="139"/>
      <c r="C340" s="255"/>
      <c r="D340" s="143"/>
      <c r="E340" s="260"/>
      <c r="F340" s="260"/>
    </row>
    <row r="341" spans="1:6" ht="6.95" customHeight="1">
      <c r="A341" s="260"/>
      <c r="B341" s="139"/>
      <c r="C341" s="255"/>
      <c r="D341" s="143"/>
      <c r="E341" s="260"/>
      <c r="F341" s="260"/>
    </row>
    <row r="342" spans="1:6" ht="6.95" customHeight="1">
      <c r="A342" s="260"/>
      <c r="B342" s="139"/>
      <c r="C342" s="255"/>
      <c r="D342" s="143"/>
      <c r="E342" s="260"/>
      <c r="F342" s="260"/>
    </row>
    <row r="343" spans="1:6" ht="6.95" customHeight="1">
      <c r="A343" s="260">
        <v>7</v>
      </c>
      <c r="B343" s="139" t="s">
        <v>214</v>
      </c>
      <c r="C343" s="138" t="s">
        <v>101</v>
      </c>
      <c r="D343" s="143">
        <v>14.04</v>
      </c>
      <c r="E343" s="260"/>
      <c r="F343" s="260"/>
    </row>
    <row r="344" spans="1:6" ht="6.95" customHeight="1">
      <c r="A344" s="260"/>
      <c r="B344" s="139"/>
      <c r="C344" s="138"/>
      <c r="D344" s="143"/>
      <c r="E344" s="260"/>
      <c r="F344" s="260"/>
    </row>
    <row r="345" spans="1:6" ht="6.95" customHeight="1">
      <c r="A345" s="260"/>
      <c r="B345" s="139"/>
      <c r="C345" s="138"/>
      <c r="D345" s="143"/>
      <c r="E345" s="260"/>
      <c r="F345" s="260"/>
    </row>
    <row r="346" spans="1:6" ht="6.95" customHeight="1">
      <c r="A346" s="260"/>
      <c r="B346" s="139"/>
      <c r="C346" s="138"/>
      <c r="D346" s="143"/>
      <c r="E346" s="260"/>
      <c r="F346" s="260"/>
    </row>
    <row r="347" spans="1:6" ht="6.95" customHeight="1">
      <c r="A347" s="260">
        <v>8</v>
      </c>
      <c r="B347" s="254" t="s">
        <v>189</v>
      </c>
      <c r="C347" s="138" t="s">
        <v>107</v>
      </c>
      <c r="D347" s="201">
        <v>8</v>
      </c>
      <c r="E347" s="260"/>
      <c r="F347" s="260"/>
    </row>
    <row r="348" spans="1:6" ht="6.95" customHeight="1">
      <c r="A348" s="260"/>
      <c r="B348" s="254"/>
      <c r="C348" s="138"/>
      <c r="D348" s="201"/>
      <c r="E348" s="260"/>
      <c r="F348" s="260"/>
    </row>
    <row r="349" spans="1:6" ht="6.95" customHeight="1">
      <c r="A349" s="260"/>
      <c r="B349" s="254"/>
      <c r="C349" s="138"/>
      <c r="D349" s="201"/>
      <c r="E349" s="260"/>
      <c r="F349" s="260"/>
    </row>
    <row r="350" spans="1:6" ht="6.95" customHeight="1">
      <c r="A350" s="260"/>
      <c r="B350" s="254"/>
      <c r="C350" s="138"/>
      <c r="D350" s="201"/>
      <c r="E350" s="260"/>
      <c r="F350" s="260"/>
    </row>
    <row r="351" spans="1:6" ht="12.75" customHeight="1">
      <c r="A351" s="47"/>
      <c r="B351" s="61" t="s">
        <v>40</v>
      </c>
      <c r="C351" s="48"/>
      <c r="D351" s="48"/>
      <c r="E351" s="49"/>
      <c r="F351" s="50"/>
    </row>
    <row r="352" spans="1:6">
      <c r="A352" s="47"/>
      <c r="B352" s="61" t="s">
        <v>81</v>
      </c>
      <c r="C352" s="48"/>
      <c r="D352" s="48"/>
      <c r="E352" s="49"/>
      <c r="F352" s="50"/>
    </row>
    <row r="353" spans="1:6">
      <c r="A353" s="47"/>
      <c r="B353" s="61" t="s">
        <v>40</v>
      </c>
      <c r="C353" s="48"/>
      <c r="D353" s="48"/>
      <c r="E353" s="49"/>
      <c r="F353" s="50"/>
    </row>
    <row r="354" spans="1:6">
      <c r="A354" s="47"/>
      <c r="B354" s="61" t="s">
        <v>53</v>
      </c>
      <c r="C354" s="48"/>
      <c r="D354" s="48"/>
      <c r="E354" s="49"/>
      <c r="F354" s="50"/>
    </row>
    <row r="355" spans="1:6" ht="12.75" customHeight="1">
      <c r="A355" s="47"/>
      <c r="B355" s="64" t="s">
        <v>82</v>
      </c>
      <c r="C355" s="48"/>
      <c r="D355" s="48"/>
      <c r="E355" s="49"/>
      <c r="F355" s="50"/>
    </row>
    <row r="357" spans="1:6">
      <c r="B357" s="131"/>
      <c r="C357" s="131"/>
      <c r="D357" s="131"/>
      <c r="E357" s="131"/>
      <c r="F357" s="131"/>
    </row>
    <row r="358" spans="1:6" ht="42.75" customHeight="1">
      <c r="B358" s="261" t="s">
        <v>317</v>
      </c>
      <c r="C358" s="134"/>
      <c r="D358" s="134"/>
      <c r="E358" s="134"/>
    </row>
  </sheetData>
  <mergeCells count="527">
    <mergeCell ref="A183:A186"/>
    <mergeCell ref="B183:B186"/>
    <mergeCell ref="C183:C186"/>
    <mergeCell ref="D183:D186"/>
    <mergeCell ref="E183:E186"/>
    <mergeCell ref="F183:F186"/>
    <mergeCell ref="A175:A178"/>
    <mergeCell ref="B175:B178"/>
    <mergeCell ref="C175:C178"/>
    <mergeCell ref="D175:D178"/>
    <mergeCell ref="E175:E178"/>
    <mergeCell ref="F175:F178"/>
    <mergeCell ref="A227:A230"/>
    <mergeCell ref="B227:B230"/>
    <mergeCell ref="C227:C230"/>
    <mergeCell ref="D227:D230"/>
    <mergeCell ref="E227:E230"/>
    <mergeCell ref="F227:F230"/>
    <mergeCell ref="A179:A182"/>
    <mergeCell ref="B179:B182"/>
    <mergeCell ref="C179:C182"/>
    <mergeCell ref="D179:D182"/>
    <mergeCell ref="E179:E182"/>
    <mergeCell ref="F179:F182"/>
    <mergeCell ref="A215:A218"/>
    <mergeCell ref="B215:B218"/>
    <mergeCell ref="C215:C218"/>
    <mergeCell ref="D215:D218"/>
    <mergeCell ref="E215:E218"/>
    <mergeCell ref="F215:F218"/>
    <mergeCell ref="A203:A206"/>
    <mergeCell ref="B203:B206"/>
    <mergeCell ref="C203:C206"/>
    <mergeCell ref="D203:D206"/>
    <mergeCell ref="E203:E206"/>
    <mergeCell ref="F203:F206"/>
    <mergeCell ref="A167:A170"/>
    <mergeCell ref="B167:B170"/>
    <mergeCell ref="C167:C170"/>
    <mergeCell ref="D167:D170"/>
    <mergeCell ref="E167:E170"/>
    <mergeCell ref="F167:F170"/>
    <mergeCell ref="A171:A174"/>
    <mergeCell ref="B171:B174"/>
    <mergeCell ref="C171:C174"/>
    <mergeCell ref="D171:D174"/>
    <mergeCell ref="E171:E174"/>
    <mergeCell ref="F171:F174"/>
    <mergeCell ref="A159:A162"/>
    <mergeCell ref="B159:B162"/>
    <mergeCell ref="C159:C162"/>
    <mergeCell ref="D159:D162"/>
    <mergeCell ref="E159:E162"/>
    <mergeCell ref="F159:F162"/>
    <mergeCell ref="A163:A166"/>
    <mergeCell ref="B163:B166"/>
    <mergeCell ref="C163:C166"/>
    <mergeCell ref="D163:D166"/>
    <mergeCell ref="E163:E166"/>
    <mergeCell ref="F163:F166"/>
    <mergeCell ref="A151:A154"/>
    <mergeCell ref="B151:B154"/>
    <mergeCell ref="C151:C154"/>
    <mergeCell ref="D151:D154"/>
    <mergeCell ref="E151:E154"/>
    <mergeCell ref="F151:F154"/>
    <mergeCell ref="A155:A158"/>
    <mergeCell ref="B155:B158"/>
    <mergeCell ref="C155:C158"/>
    <mergeCell ref="D155:D158"/>
    <mergeCell ref="E155:E158"/>
    <mergeCell ref="F155:F158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23:A126"/>
    <mergeCell ref="B123:B126"/>
    <mergeCell ref="C123:C126"/>
    <mergeCell ref="D123:D126"/>
    <mergeCell ref="E123:E126"/>
    <mergeCell ref="F123:F126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11:A114"/>
    <mergeCell ref="B111:B114"/>
    <mergeCell ref="C111:C114"/>
    <mergeCell ref="D111:D114"/>
    <mergeCell ref="E111:E114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A347:A350"/>
    <mergeCell ref="B347:B350"/>
    <mergeCell ref="C347:C350"/>
    <mergeCell ref="D347:D350"/>
    <mergeCell ref="E347:E350"/>
    <mergeCell ref="F347:F350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A287:A290"/>
    <mergeCell ref="B287:B290"/>
    <mergeCell ref="C287:C290"/>
    <mergeCell ref="D287:D290"/>
    <mergeCell ref="E287:E290"/>
    <mergeCell ref="F287:F290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63:A66"/>
    <mergeCell ref="B63:B66"/>
    <mergeCell ref="C63:C66"/>
    <mergeCell ref="D63:D66"/>
    <mergeCell ref="E63:E66"/>
    <mergeCell ref="F63:F6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11:A214"/>
    <mergeCell ref="B211:B214"/>
    <mergeCell ref="C211:C214"/>
    <mergeCell ref="D211:D214"/>
    <mergeCell ref="E211:E214"/>
    <mergeCell ref="F211:F214"/>
    <mergeCell ref="A219:A222"/>
    <mergeCell ref="B219:B222"/>
    <mergeCell ref="C219:C222"/>
    <mergeCell ref="D219:D222"/>
    <mergeCell ref="E219:E222"/>
    <mergeCell ref="F219:F222"/>
    <mergeCell ref="A223:A226"/>
    <mergeCell ref="B223:B226"/>
    <mergeCell ref="C223:C226"/>
    <mergeCell ref="D223:D226"/>
    <mergeCell ref="E223:E226"/>
    <mergeCell ref="F223:F226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87:F190"/>
    <mergeCell ref="A99:A102"/>
    <mergeCell ref="B99:B102"/>
    <mergeCell ref="C99:C102"/>
    <mergeCell ref="D99:D102"/>
    <mergeCell ref="E99:E102"/>
    <mergeCell ref="F99:F102"/>
    <mergeCell ref="A87:A90"/>
    <mergeCell ref="B87:B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83:A86"/>
    <mergeCell ref="B83:B86"/>
    <mergeCell ref="C83:C86"/>
    <mergeCell ref="D83:D86"/>
    <mergeCell ref="E83:E86"/>
    <mergeCell ref="F83:F86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43:F46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B358:E358"/>
    <mergeCell ref="A11:A14"/>
    <mergeCell ref="B357:F357"/>
    <mergeCell ref="A1:F1"/>
    <mergeCell ref="A2:F2"/>
    <mergeCell ref="A4:A5"/>
    <mergeCell ref="B4:B5"/>
    <mergeCell ref="C4:C5"/>
    <mergeCell ref="D4:D5"/>
    <mergeCell ref="E4:E5"/>
    <mergeCell ref="A295:A298"/>
    <mergeCell ref="B295:B298"/>
    <mergeCell ref="C295:C298"/>
    <mergeCell ref="D295:D298"/>
    <mergeCell ref="E295:E298"/>
    <mergeCell ref="F295:F298"/>
    <mergeCell ref="A299:A302"/>
    <mergeCell ref="B299:B302"/>
    <mergeCell ref="C299:C302"/>
    <mergeCell ref="D299:D302"/>
    <mergeCell ref="E299:E302"/>
    <mergeCell ref="F299:F302"/>
    <mergeCell ref="A19:A22"/>
    <mergeCell ref="B19:B22"/>
    <mergeCell ref="A271:A274"/>
    <mergeCell ref="B271:B274"/>
    <mergeCell ref="C271:C274"/>
    <mergeCell ref="D271:D274"/>
    <mergeCell ref="E271:E274"/>
    <mergeCell ref="F271:F274"/>
    <mergeCell ref="A27:A30"/>
    <mergeCell ref="B27:B30"/>
    <mergeCell ref="C27:C30"/>
    <mergeCell ref="D27:D30"/>
    <mergeCell ref="E27:E30"/>
    <mergeCell ref="F27:F30"/>
    <mergeCell ref="A31:A34"/>
    <mergeCell ref="B31:B34"/>
    <mergeCell ref="C31:C34"/>
    <mergeCell ref="D31:D34"/>
    <mergeCell ref="E31:E34"/>
    <mergeCell ref="F31:F34"/>
    <mergeCell ref="A39:A42"/>
    <mergeCell ref="B39:B42"/>
    <mergeCell ref="C39:C42"/>
    <mergeCell ref="D39:D42"/>
    <mergeCell ref="E39:E42"/>
    <mergeCell ref="F39:F42"/>
    <mergeCell ref="B23:B26"/>
    <mergeCell ref="C23:C26"/>
    <mergeCell ref="D23:D26"/>
    <mergeCell ref="E23:E26"/>
    <mergeCell ref="F23:F26"/>
    <mergeCell ref="A35:A38"/>
    <mergeCell ref="B35:B38"/>
    <mergeCell ref="A15:A18"/>
    <mergeCell ref="B15:B18"/>
    <mergeCell ref="C15:C18"/>
    <mergeCell ref="D15:D18"/>
    <mergeCell ref="E15:E18"/>
    <mergeCell ref="F15:F18"/>
    <mergeCell ref="C19:C22"/>
    <mergeCell ref="D19:D22"/>
    <mergeCell ref="E19:E22"/>
    <mergeCell ref="F19:F22"/>
    <mergeCell ref="A23:A26"/>
    <mergeCell ref="C35:C38"/>
    <mergeCell ref="D35:D38"/>
    <mergeCell ref="E35:E38"/>
    <mergeCell ref="F35:F38"/>
    <mergeCell ref="A283:A286"/>
    <mergeCell ref="B283:B286"/>
    <mergeCell ref="C283:C286"/>
    <mergeCell ref="D283:D286"/>
    <mergeCell ref="E283:E286"/>
    <mergeCell ref="F283:F286"/>
    <mergeCell ref="A291:A294"/>
    <mergeCell ref="B291:B294"/>
    <mergeCell ref="C291:C294"/>
    <mergeCell ref="D291:D294"/>
    <mergeCell ref="E291:E294"/>
    <mergeCell ref="F291:F294"/>
    <mergeCell ref="B331:B334"/>
    <mergeCell ref="C331:C334"/>
    <mergeCell ref="D331:D334"/>
    <mergeCell ref="A207:A210"/>
    <mergeCell ref="B207:B210"/>
    <mergeCell ref="C207:C210"/>
    <mergeCell ref="D207:D210"/>
    <mergeCell ref="E207:E210"/>
    <mergeCell ref="F207:F210"/>
    <mergeCell ref="A331:A334"/>
    <mergeCell ref="E331:E334"/>
    <mergeCell ref="F331:F334"/>
    <mergeCell ref="A275:A278"/>
    <mergeCell ref="B275:B278"/>
    <mergeCell ref="C275:C278"/>
    <mergeCell ref="D275:D278"/>
    <mergeCell ref="E275:E278"/>
    <mergeCell ref="F275:F278"/>
    <mergeCell ref="A279:A282"/>
    <mergeCell ref="B279:B282"/>
    <mergeCell ref="C279:C282"/>
    <mergeCell ref="D279:D282"/>
    <mergeCell ref="E279:E282"/>
    <mergeCell ref="F279:F282"/>
  </mergeCells>
  <phoneticPr fontId="15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3" manualBreakCount="3">
    <brk id="98" max="16383" man="1"/>
    <brk id="206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bov</vt:lpstr>
      <vt:lpstr>bac</vt:lpstr>
      <vt:lpstr>ss</vt:lpstr>
      <vt:lpstr>s1-1</vt:lpstr>
      <vt:lpstr>s1-2</vt:lpstr>
      <vt:lpstr>s1-3</vt:lpstr>
      <vt:lpstr>caval</vt:lpstr>
      <vt:lpstr>bac!Print_Area</vt:lpstr>
      <vt:lpstr>caval!Print_Titles</vt:lpstr>
      <vt:lpstr>'s1-1'!Print_Titles</vt:lpstr>
      <vt:lpstr>'s1-2'!Print_Titles</vt:lpstr>
      <vt:lpstr>'s1-3'!Print_Titles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2015-01-12T20:35:08Z</cp:lastPrinted>
  <dcterms:created xsi:type="dcterms:W3CDTF">2008-11-12T05:43:34Z</dcterms:created>
  <dcterms:modified xsi:type="dcterms:W3CDTF">2015-12-08T20:16:07Z</dcterms:modified>
</cp:coreProperties>
</file>